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к программе" sheetId="1" r:id="rId1"/>
    <sheet name="Целевые показатели" sheetId="3" r:id="rId2"/>
  </sheets>
  <definedNames>
    <definedName name="sub_11" localSheetId="0">'Приложение к программе'!#REF!</definedName>
    <definedName name="sub_1300" localSheetId="0">'Приложение к программе'!#REF!</definedName>
    <definedName name="_xlnm.Print_Area" localSheetId="0">'Приложение к программе'!$A$1:$O$50</definedName>
  </definedNames>
  <calcPr calcId="145621"/>
</workbook>
</file>

<file path=xl/calcChain.xml><?xml version="1.0" encoding="utf-8"?>
<calcChain xmlns="http://schemas.openxmlformats.org/spreadsheetml/2006/main">
  <c r="D47" i="1" l="1"/>
  <c r="E47" i="1"/>
  <c r="F47" i="1"/>
  <c r="G47" i="1"/>
  <c r="H47" i="1"/>
  <c r="I47" i="1"/>
  <c r="J47" i="1"/>
  <c r="K47" i="1"/>
  <c r="L47" i="1"/>
  <c r="M47" i="1"/>
  <c r="N47" i="1"/>
  <c r="C47" i="1"/>
  <c r="D49" i="1"/>
  <c r="E49" i="1"/>
  <c r="F49" i="1"/>
  <c r="G49" i="1"/>
  <c r="H49" i="1"/>
  <c r="I49" i="1"/>
  <c r="J49" i="1"/>
  <c r="K49" i="1"/>
  <c r="L49" i="1"/>
  <c r="M49" i="1"/>
  <c r="N49" i="1"/>
  <c r="C49" i="1"/>
  <c r="D45" i="1" l="1"/>
  <c r="E45" i="1"/>
  <c r="F45" i="1"/>
  <c r="G45" i="1"/>
  <c r="H45" i="1"/>
  <c r="I45" i="1"/>
  <c r="J45" i="1"/>
  <c r="K45" i="1"/>
  <c r="L45" i="1"/>
  <c r="M45" i="1"/>
  <c r="D43" i="1"/>
  <c r="E43" i="1"/>
  <c r="F43" i="1"/>
  <c r="G43" i="1"/>
  <c r="H43" i="1"/>
  <c r="I43" i="1"/>
  <c r="J43" i="1"/>
  <c r="K43" i="1"/>
  <c r="L43" i="1"/>
  <c r="N43" i="1"/>
  <c r="D41" i="1"/>
  <c r="E41" i="1"/>
  <c r="F41" i="1"/>
  <c r="G41" i="1"/>
  <c r="H41" i="1"/>
  <c r="I41" i="1"/>
  <c r="J41" i="1"/>
  <c r="K41" i="1"/>
  <c r="M41" i="1"/>
  <c r="N41" i="1"/>
  <c r="D39" i="1"/>
  <c r="E39" i="1"/>
  <c r="F39" i="1"/>
  <c r="G39" i="1"/>
  <c r="H39" i="1"/>
  <c r="I39" i="1"/>
  <c r="J39" i="1"/>
  <c r="L39" i="1"/>
  <c r="M39" i="1"/>
  <c r="N39" i="1"/>
  <c r="D37" i="1"/>
  <c r="E37" i="1"/>
  <c r="F37" i="1"/>
  <c r="G37" i="1"/>
  <c r="H37" i="1"/>
  <c r="I37" i="1"/>
  <c r="K37" i="1"/>
  <c r="L37" i="1"/>
  <c r="M37" i="1"/>
  <c r="N37" i="1"/>
  <c r="D35" i="1"/>
  <c r="E35" i="1"/>
  <c r="F35" i="1"/>
  <c r="G35" i="1"/>
  <c r="H35" i="1"/>
  <c r="J35" i="1"/>
  <c r="K35" i="1"/>
  <c r="L35" i="1"/>
  <c r="M35" i="1"/>
  <c r="N35" i="1"/>
  <c r="D33" i="1"/>
  <c r="E33" i="1"/>
  <c r="F33" i="1"/>
  <c r="G33" i="1"/>
  <c r="I33" i="1"/>
  <c r="J33" i="1"/>
  <c r="K33" i="1"/>
  <c r="L33" i="1"/>
  <c r="M33" i="1"/>
  <c r="N33" i="1"/>
  <c r="D31" i="1"/>
  <c r="E31" i="1"/>
  <c r="F31" i="1"/>
  <c r="G31" i="1"/>
  <c r="H31" i="1"/>
  <c r="I31" i="1"/>
  <c r="J31" i="1"/>
  <c r="K31" i="1"/>
  <c r="L31" i="1"/>
  <c r="M31" i="1"/>
  <c r="N31" i="1"/>
  <c r="D29" i="1"/>
  <c r="E29" i="1"/>
  <c r="F29" i="1"/>
  <c r="G29" i="1"/>
  <c r="H29" i="1"/>
  <c r="I29" i="1"/>
  <c r="J29" i="1"/>
  <c r="K29" i="1"/>
  <c r="L29" i="1"/>
  <c r="M29" i="1"/>
  <c r="N29" i="1"/>
  <c r="D27" i="1"/>
  <c r="E27" i="1"/>
  <c r="F27" i="1"/>
  <c r="G27" i="1"/>
  <c r="H27" i="1"/>
  <c r="I27" i="1"/>
  <c r="J27" i="1"/>
  <c r="K27" i="1"/>
  <c r="L27" i="1"/>
  <c r="M27" i="1"/>
  <c r="N27" i="1"/>
  <c r="C19" i="1"/>
  <c r="P19" i="1" s="1"/>
  <c r="E20" i="1"/>
  <c r="E18" i="1" s="1"/>
  <c r="F20" i="1"/>
  <c r="G20" i="1"/>
  <c r="D20" i="1"/>
  <c r="P17" i="1"/>
  <c r="G23" i="1"/>
  <c r="H23" i="1"/>
  <c r="I23" i="1"/>
  <c r="J23" i="1"/>
  <c r="K23" i="1"/>
  <c r="L23" i="1"/>
  <c r="M23" i="1"/>
  <c r="N23" i="1"/>
  <c r="N16" i="1" l="1"/>
  <c r="M16" i="1"/>
  <c r="L16" i="1"/>
  <c r="K16" i="1"/>
  <c r="J16" i="1"/>
  <c r="I16" i="1"/>
  <c r="H16" i="1"/>
  <c r="G16" i="1"/>
  <c r="F16" i="1"/>
  <c r="E16" i="1"/>
  <c r="D16" i="1"/>
  <c r="C14" i="1" l="1"/>
  <c r="P14" i="1" s="1"/>
  <c r="C12" i="1"/>
  <c r="P12" i="1" s="1"/>
  <c r="C13" i="1" l="1"/>
  <c r="D18" i="1" l="1"/>
  <c r="F18" i="1"/>
  <c r="G18" i="1"/>
  <c r="E21" i="1"/>
  <c r="F21" i="1"/>
  <c r="G21" i="1"/>
  <c r="H21" i="1"/>
  <c r="I21" i="1"/>
  <c r="J21" i="1"/>
  <c r="K21" i="1"/>
  <c r="L21" i="1"/>
  <c r="M21" i="1"/>
  <c r="N21" i="1"/>
  <c r="C22" i="1"/>
  <c r="P22" i="1" s="1"/>
  <c r="D23" i="1"/>
  <c r="E23" i="1"/>
  <c r="F23" i="1"/>
  <c r="C24" i="1"/>
  <c r="P24" i="1" s="1"/>
  <c r="C11" i="1"/>
  <c r="P21" i="1" l="1"/>
  <c r="C16" i="1"/>
  <c r="C23" i="1"/>
  <c r="P23" i="1" s="1"/>
  <c r="C21" i="1"/>
  <c r="C15" i="1" l="1"/>
  <c r="C9" i="1" s="1"/>
  <c r="P16" i="1"/>
  <c r="C10" i="1"/>
  <c r="D10" i="1"/>
  <c r="E10" i="1"/>
  <c r="F10" i="1"/>
  <c r="G10" i="1"/>
  <c r="H10" i="1"/>
  <c r="I10" i="1"/>
  <c r="J10" i="1"/>
  <c r="K10" i="1"/>
  <c r="L10" i="1"/>
  <c r="M10" i="1"/>
  <c r="N10" i="1"/>
  <c r="P10" i="1" l="1"/>
  <c r="N46" i="1"/>
  <c r="N45" i="1" s="1"/>
  <c r="M44" i="1"/>
  <c r="M43" i="1" s="1"/>
  <c r="L42" i="1"/>
  <c r="L41" i="1" s="1"/>
  <c r="K40" i="1"/>
  <c r="K39" i="1" s="1"/>
  <c r="J38" i="1"/>
  <c r="J37" i="1" s="1"/>
  <c r="I36" i="1"/>
  <c r="I35" i="1" s="1"/>
  <c r="H34" i="1"/>
  <c r="H33" i="1" s="1"/>
  <c r="K20" i="1" l="1"/>
  <c r="K18" i="1" s="1"/>
  <c r="H20" i="1"/>
  <c r="H18" i="1" s="1"/>
  <c r="L20" i="1"/>
  <c r="I20" i="1"/>
  <c r="I18" i="1" s="1"/>
  <c r="M20" i="1"/>
  <c r="M18" i="1" s="1"/>
  <c r="J20" i="1"/>
  <c r="J18" i="1" s="1"/>
  <c r="N20" i="1"/>
  <c r="N18" i="1" s="1"/>
  <c r="L18" i="1"/>
  <c r="C18" i="1" l="1"/>
  <c r="P18" i="1" s="1"/>
  <c r="C20" i="1"/>
  <c r="P20" i="1" s="1"/>
  <c r="D11" i="1"/>
  <c r="E11" i="1"/>
  <c r="F11" i="1"/>
  <c r="G11" i="1"/>
  <c r="H11" i="1"/>
  <c r="I11" i="1"/>
  <c r="J11" i="1"/>
  <c r="K11" i="1"/>
  <c r="L11" i="1"/>
  <c r="M11" i="1"/>
  <c r="N11" i="1"/>
  <c r="D15" i="1"/>
  <c r="E15" i="1"/>
  <c r="F15" i="1"/>
  <c r="G15" i="1"/>
  <c r="H15" i="1"/>
  <c r="I15" i="1"/>
  <c r="J15" i="1"/>
  <c r="K15" i="1"/>
  <c r="L15" i="1"/>
  <c r="M15" i="1"/>
  <c r="N15" i="1"/>
  <c r="P11" i="1" l="1"/>
  <c r="P15" i="1"/>
  <c r="C46" i="1"/>
  <c r="C44" i="1"/>
  <c r="C42" i="1"/>
  <c r="C40" i="1"/>
  <c r="C38" i="1"/>
  <c r="C36" i="1"/>
  <c r="C34" i="1"/>
  <c r="C32" i="1"/>
  <c r="C30" i="1"/>
  <c r="C28" i="1"/>
  <c r="C26" i="1"/>
  <c r="P26" i="1" s="1"/>
  <c r="D25" i="1"/>
  <c r="N13" i="1"/>
  <c r="N9" i="1" s="1"/>
  <c r="M13" i="1"/>
  <c r="M9" i="1" s="1"/>
  <c r="L13" i="1"/>
  <c r="L9" i="1" s="1"/>
  <c r="K13" i="1"/>
  <c r="K9" i="1" s="1"/>
  <c r="J13" i="1"/>
  <c r="J9" i="1" s="1"/>
  <c r="I13" i="1"/>
  <c r="I9" i="1" s="1"/>
  <c r="H13" i="1"/>
  <c r="H9" i="1" s="1"/>
  <c r="G13" i="1"/>
  <c r="G9" i="1" s="1"/>
  <c r="F13" i="1"/>
  <c r="F9" i="1" s="1"/>
  <c r="E13" i="1"/>
  <c r="E9" i="1" s="1"/>
  <c r="D13" i="1"/>
  <c r="P44" i="1" l="1"/>
  <c r="C43" i="1"/>
  <c r="P34" i="1"/>
  <c r="C33" i="1"/>
  <c r="P42" i="1"/>
  <c r="C41" i="1"/>
  <c r="P36" i="1"/>
  <c r="C35" i="1"/>
  <c r="P30" i="1"/>
  <c r="C29" i="1"/>
  <c r="P38" i="1"/>
  <c r="C37" i="1"/>
  <c r="P46" i="1"/>
  <c r="C45" i="1"/>
  <c r="P32" i="1"/>
  <c r="C31" i="1"/>
  <c r="P40" i="1"/>
  <c r="C39" i="1"/>
  <c r="P28" i="1"/>
  <c r="C27" i="1"/>
  <c r="P27" i="1" s="1"/>
  <c r="D9" i="1"/>
  <c r="P9" i="1" s="1"/>
  <c r="P13" i="1"/>
  <c r="P45" i="1"/>
  <c r="P31" i="1"/>
  <c r="P29" i="1"/>
  <c r="P37" i="1"/>
  <c r="C25" i="1"/>
  <c r="P25" i="1" s="1"/>
  <c r="G48" i="1"/>
  <c r="G50" i="1" s="1"/>
  <c r="K48" i="1"/>
  <c r="K50" i="1" s="1"/>
  <c r="K52" i="1" s="1"/>
  <c r="H48" i="1"/>
  <c r="H50" i="1" s="1"/>
  <c r="H52" i="1" s="1"/>
  <c r="L48" i="1"/>
  <c r="L50" i="1" s="1"/>
  <c r="L52" i="1" s="1"/>
  <c r="D48" i="1"/>
  <c r="P35" i="1"/>
  <c r="P39" i="1"/>
  <c r="P43" i="1"/>
  <c r="E48" i="1"/>
  <c r="I48" i="1"/>
  <c r="I50" i="1" s="1"/>
  <c r="I52" i="1" s="1"/>
  <c r="M48" i="1"/>
  <c r="M50" i="1" s="1"/>
  <c r="M52" i="1" s="1"/>
  <c r="P41" i="1"/>
  <c r="F48" i="1"/>
  <c r="J48" i="1"/>
  <c r="J50" i="1" s="1"/>
  <c r="J52" i="1" s="1"/>
  <c r="N48" i="1"/>
  <c r="P33" i="1"/>
  <c r="D50" i="1" l="1"/>
  <c r="E50" i="1"/>
  <c r="G52" i="1"/>
  <c r="F50" i="1"/>
  <c r="N50" i="1"/>
  <c r="N52" i="1" s="1"/>
  <c r="C48" i="1" l="1"/>
  <c r="P48" i="1" s="1"/>
  <c r="P47" i="1" l="1"/>
  <c r="C50" i="1"/>
  <c r="P50" i="1" s="1"/>
  <c r="P49" i="1"/>
</calcChain>
</file>

<file path=xl/sharedStrings.xml><?xml version="1.0" encoding="utf-8"?>
<sst xmlns="http://schemas.openxmlformats.org/spreadsheetml/2006/main" count="115" uniqueCount="49">
  <si>
    <t>Наименование</t>
  </si>
  <si>
    <t>Источники финансирования</t>
  </si>
  <si>
    <t>Итоговое значение показателя</t>
  </si>
  <si>
    <t>всего, в том числе</t>
  </si>
  <si>
    <t>за счет средств местного бюджета</t>
  </si>
  <si>
    <t>Цель программы:  обеспечение гарантий погребения и организации похоронного дела на территории города Сургута в соответствии с действующим законодательством</t>
  </si>
  <si>
    <t>Задача 1. Предоставление ритуальных услуг, транспортировка тел умерших и содержание мест погребения в соответствии с требованиями санитарных и экологических норм</t>
  </si>
  <si>
    <t>Объем финансирования (всего, руб.)</t>
  </si>
  <si>
    <t>Ответственный (администратор или соадми-нистратор)</t>
  </si>
  <si>
    <t>год</t>
  </si>
  <si>
    <t xml:space="preserve"> </t>
  </si>
  <si>
    <t>дгх</t>
  </si>
  <si>
    <t>за счет    средств местного бюджета</t>
  </si>
  <si>
    <t>Задача 2. Строительство кладбища</t>
  </si>
  <si>
    <t>за счет средств окружного бюджета</t>
  </si>
  <si>
    <t>Общий объем ассигнований                на реализацию программы – всего, в том числе:</t>
  </si>
  <si>
    <t>Объем ассигнований администратора - ДГХ</t>
  </si>
  <si>
    <t>Доля объектов похоронного обслуживания, находящихся на содержании, от  общего количества объектов похоронного обслуживания, %</t>
  </si>
  <si>
    <t xml:space="preserve">  Мероприятие 1.3. Осуществление деятельности по организации ритуальных услуг</t>
  </si>
  <si>
    <t>Таблица 1</t>
  </si>
  <si>
    <t xml:space="preserve">Целевые показатели муниципальной программы </t>
  </si>
  <si>
    <t>Номер целевого показателя</t>
  </si>
  <si>
    <t>Наименование целевого показателя</t>
  </si>
  <si>
    <t>Значение целевого показателя, в том числе</t>
  </si>
  <si>
    <t>Ответственный (администратор или соадминистратор)</t>
  </si>
  <si>
    <t>Доля выполненных заявок на транспортирование тел умерших в медучреждения от количества принятых, %</t>
  </si>
  <si>
    <t>Доля предоставленных ритуальных услуг по погребению от общего количества обращений, %</t>
  </si>
  <si>
    <t>ДГХ</t>
  </si>
  <si>
    <t>Мероприятие 2.1. Уплата земельного налога за земельный участок для строительства  кладбища</t>
  </si>
  <si>
    <t>Мероприятие 2.2. Проведение работ для обеспечения строительства и ввода                            в эксплуатацию объектов похоронной отрасли</t>
  </si>
  <si>
    <t>Мероприятие 2.3. Новое кладбище "Чернореченское-2" в г.Сургут. I пусковой комплекс. 4 этап строительства</t>
  </si>
  <si>
    <t>Мероприятие 2.4. Новое кладбище "Чернореченское-2" в г.Сургут. I пусковой комплекс. 5 этап строительства</t>
  </si>
  <si>
    <t>Мероприятие 2.5. Новое кладбище "Чернореченское-2" в г.Сургут. I пусковой комплекс. 6 этап строительства</t>
  </si>
  <si>
    <t>Мероприятие 2.6. Новое кладбище "Чернореченское-2" в г.Сургут. I пусковой комплекс.  7 этап строительства</t>
  </si>
  <si>
    <t>Мероприятие 2.7. Новое кладбище "Чернореченское-2" в г.Сургут. I пусковой комплекс. 8 этап строительства</t>
  </si>
  <si>
    <t>Мероприятие 2.8. Новое кладбище "Чернореченское-2" в г.Сургут. I пусковой комплекс. 9 этап строительства</t>
  </si>
  <si>
    <t>Мероприятие 2.9. Новое кладбище "Чернореченское-2" в г.Сургут. I пусковой комплекс. 10 этап строительства</t>
  </si>
  <si>
    <t>Мероприятие 2.10. Новое кладбище "Чернореченское-2" в г.Сургут. I пусковой комплекс. 11 этап строительства</t>
  </si>
  <si>
    <t>Мероприятие 2.11. Новое кладбище "Чернореченское-2" в г.Сургут. I пусковой комплекс. 12 этап строительства</t>
  </si>
  <si>
    <t>Мероприятие 2.12. Новое кладбище "Чернореченское-2" в г.Сургут. I пусковой комплекс. 13 этап строительства</t>
  </si>
  <si>
    <t>Мероприятие 2.13. Новое кладбище "Чернореченское-2" в г.Сургут. I пусковой комплекс. 14 этап строительства</t>
  </si>
  <si>
    <t>таблица  2</t>
  </si>
  <si>
    <t>Уровень готовности запланированного этапа по строительству кладбища, %</t>
  </si>
  <si>
    <t xml:space="preserve">Базовый показатель </t>
  </si>
  <si>
    <t>Программные мероприятия, объем финансирования муниципальной программы</t>
  </si>
  <si>
    <t>Основное мероприятие 1. Организация похоронного дела 
(целевые показатели 1, 2, 3)</t>
  </si>
  <si>
    <t>Основное мероприятие 2. Развитие общественной инфраструктуры и реализация приоритетных направлений развития 
(целевой показатель 4)</t>
  </si>
  <si>
    <t xml:space="preserve">Мероприятие 1.2. Услуги по транспортировке тел умерших в медучреждения </t>
  </si>
  <si>
    <t xml:space="preserve">Мероприятие 1.1. Содержание объектов 
похоронного обслуживания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</si>
</sst>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71">
    <xf numFmtId="0" fontId="0" fillId="0" borderId="0" xfId="0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/>
    <xf numFmtId="0" fontId="4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/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6" fillId="2" borderId="0" xfId="0" applyNumberFormat="1" applyFont="1" applyFill="1" applyAlignment="1">
      <alignment vertical="top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top" wrapText="1"/>
    </xf>
    <xf numFmtId="0" fontId="4" fillId="2" borderId="4" xfId="2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4" fontId="6" fillId="2" borderId="0" xfId="0" applyNumberFormat="1" applyFont="1" applyFill="1"/>
    <xf numFmtId="164" fontId="6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vertical="top" wrapText="1"/>
    </xf>
    <xf numFmtId="0" fontId="9" fillId="2" borderId="0" xfId="2" applyFont="1" applyFill="1" applyAlignment="1">
      <alignment horizontal="center" vertical="top" wrapText="1"/>
    </xf>
    <xf numFmtId="3" fontId="4" fillId="2" borderId="5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top"/>
    </xf>
    <xf numFmtId="3" fontId="4" fillId="2" borderId="2" xfId="0" applyNumberFormat="1" applyFont="1" applyFill="1" applyBorder="1" applyAlignment="1">
      <alignment horizontal="center" vertical="top"/>
    </xf>
    <xf numFmtId="0" fontId="4" fillId="2" borderId="4" xfId="2" applyFont="1" applyFill="1" applyBorder="1" applyAlignment="1">
      <alignment horizontal="center" vertical="top" wrapText="1"/>
    </xf>
    <xf numFmtId="0" fontId="4" fillId="2" borderId="7" xfId="2" applyFont="1" applyFill="1" applyBorder="1" applyAlignment="1">
      <alignment horizontal="center" vertical="top" wrapText="1"/>
    </xf>
    <xf numFmtId="0" fontId="4" fillId="2" borderId="6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0" xfId="0" applyFont="1" applyFill="1" applyAlignment="1">
      <alignment horizontal="justify" vertical="center"/>
    </xf>
    <xf numFmtId="0" fontId="4" fillId="2" borderId="4" xfId="2" applyFont="1" applyFill="1" applyBorder="1" applyAlignment="1">
      <alignment horizontal="justify" vertical="center" wrapText="1"/>
    </xf>
    <xf numFmtId="0" fontId="4" fillId="2" borderId="7" xfId="2" applyFont="1" applyFill="1" applyBorder="1" applyAlignment="1">
      <alignment horizontal="justify" vertical="center" wrapText="1"/>
    </xf>
    <xf numFmtId="3" fontId="4" fillId="2" borderId="4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3" fontId="4" fillId="2" borderId="7" xfId="0" applyNumberFormat="1" applyFont="1" applyFill="1" applyBorder="1" applyAlignment="1">
      <alignment horizontal="justify" vertical="center" wrapText="1"/>
    </xf>
    <xf numFmtId="0" fontId="4" fillId="2" borderId="4" xfId="0" quotePrefix="1" applyFont="1" applyFill="1" applyBorder="1" applyAlignment="1">
      <alignment horizontal="justify" vertical="center" wrapText="1"/>
    </xf>
    <xf numFmtId="0" fontId="4" fillId="2" borderId="2" xfId="0" quotePrefix="1" applyFont="1" applyFill="1" applyBorder="1" applyAlignment="1">
      <alignment horizontal="justify" vertical="center" wrapText="1"/>
    </xf>
    <xf numFmtId="0" fontId="4" fillId="2" borderId="1" xfId="0" quotePrefix="1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192.168.20.1\Documents\&#1040;&#1085;&#1072;&#1083;&#1080;&#1090;&#1080;&#1095;&#1077;&#1089;&#1082;&#1080;&#1081;%20&#1086;&#1090;&#1076;&#1077;&#1083;\&#1055;&#1088;&#1086;&#1077;&#1082;&#1090;&#1099;%20&#1084;&#1091;&#1085;&#1080;&#1094;&#1080;&#1087;&#1072;&#1083;&#1100;&#1085;&#1099;&#1093;%20&#1087;&#1088;&#1072;&#1074;&#1086;&#1074;&#1099;&#1093;%20&#1072;&#1082;&#1090;&#1086;&#1074;\&#1055;&#1086;&#1076;&#1075;&#1086;&#1090;&#1086;&#1074;&#1083;&#1077;&#1085;&#1085;&#1099;&#1077;\&#1055;&#1040;&#1043;%205159\&#1072;&#1074;&#1075;&#1091;&#1089;&#1090;%202016\&#1055;&#1088;&#1086;&#1077;&#1082;&#1090;%20&#1055;&#1040;&#1043;%205159.do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view="pageBreakPreview" topLeftCell="A28" zoomScale="87" zoomScaleNormal="46" zoomScaleSheetLayoutView="87" workbookViewId="0">
      <selection activeCell="D34" sqref="D34"/>
    </sheetView>
  </sheetViews>
  <sheetFormatPr defaultColWidth="8.85546875" defaultRowHeight="15" x14ac:dyDescent="0.25"/>
  <cols>
    <col min="1" max="1" width="41.5703125" style="59" customWidth="1"/>
    <col min="2" max="2" width="23.42578125" style="1" customWidth="1"/>
    <col min="3" max="3" width="17" style="1" customWidth="1"/>
    <col min="4" max="4" width="14.28515625" style="2" customWidth="1"/>
    <col min="5" max="5" width="14.140625" style="2" customWidth="1"/>
    <col min="6" max="6" width="14.28515625" style="2" customWidth="1"/>
    <col min="7" max="8" width="14.85546875" style="2" customWidth="1"/>
    <col min="9" max="9" width="15.140625" style="2" customWidth="1"/>
    <col min="10" max="10" width="14.28515625" style="2" customWidth="1"/>
    <col min="11" max="11" width="13.7109375" style="2" customWidth="1"/>
    <col min="12" max="12" width="15.42578125" style="2" customWidth="1"/>
    <col min="13" max="13" width="14.140625" style="2" customWidth="1"/>
    <col min="14" max="14" width="14.7109375" style="2" customWidth="1"/>
    <col min="15" max="15" width="14.28515625" style="2" customWidth="1"/>
    <col min="16" max="16" width="15.28515625" style="3" bestFit="1" customWidth="1"/>
    <col min="17" max="231" width="8.85546875" style="3"/>
    <col min="232" max="232" width="17.5703125" style="3" customWidth="1"/>
    <col min="233" max="234" width="17" style="3" customWidth="1"/>
    <col min="235" max="235" width="14.7109375" style="3" customWidth="1"/>
    <col min="236" max="236" width="15.7109375" style="3" customWidth="1"/>
    <col min="237" max="237" width="14.7109375" style="3" customWidth="1"/>
    <col min="238" max="238" width="15.140625" style="3" customWidth="1"/>
    <col min="239" max="239" width="17.42578125" style="3" customWidth="1"/>
    <col min="240" max="240" width="15" style="3" customWidth="1"/>
    <col min="241" max="241" width="15.42578125" style="3" customWidth="1"/>
    <col min="242" max="243" width="14.28515625" style="3" customWidth="1"/>
    <col min="244" max="245" width="14.85546875" style="3" customWidth="1"/>
    <col min="246" max="246" width="15.140625" style="3" customWidth="1"/>
    <col min="247" max="247" width="14.28515625" style="3" customWidth="1"/>
    <col min="248" max="248" width="13.7109375" style="3" customWidth="1"/>
    <col min="249" max="249" width="15.42578125" style="3" customWidth="1"/>
    <col min="250" max="250" width="14.140625" style="3" customWidth="1"/>
    <col min="251" max="251" width="14.7109375" style="3" customWidth="1"/>
    <col min="252" max="252" width="17" style="3" customWidth="1"/>
    <col min="253" max="253" width="18" style="3" customWidth="1"/>
    <col min="254" max="254" width="6.140625" style="3" customWidth="1"/>
    <col min="255" max="255" width="6.28515625" style="3" customWidth="1"/>
    <col min="256" max="256" width="6.85546875" style="3" customWidth="1"/>
    <col min="257" max="257" width="7.28515625" style="3" bestFit="1" customWidth="1"/>
    <col min="258" max="258" width="6.28515625" style="3" customWidth="1"/>
    <col min="259" max="259" width="7.140625" style="3" customWidth="1"/>
    <col min="260" max="260" width="6.140625" style="3" customWidth="1"/>
    <col min="261" max="261" width="5.5703125" style="3" customWidth="1"/>
    <col min="262" max="262" width="6.140625" style="3" customWidth="1"/>
    <col min="263" max="263" width="6" style="3" customWidth="1"/>
    <col min="264" max="264" width="5.42578125" style="3" customWidth="1"/>
    <col min="265" max="265" width="5.85546875" style="3" customWidth="1"/>
    <col min="266" max="266" width="5.42578125" style="3" customWidth="1"/>
    <col min="267" max="267" width="6" style="3" customWidth="1"/>
    <col min="268" max="268" width="6.140625" style="3" customWidth="1"/>
    <col min="269" max="269" width="5.42578125" style="3" customWidth="1"/>
    <col min="270" max="270" width="5.5703125" style="3" customWidth="1"/>
    <col min="271" max="271" width="10" style="3" customWidth="1"/>
    <col min="272" max="487" width="8.85546875" style="3"/>
    <col min="488" max="488" width="17.5703125" style="3" customWidth="1"/>
    <col min="489" max="490" width="17" style="3" customWidth="1"/>
    <col min="491" max="491" width="14.7109375" style="3" customWidth="1"/>
    <col min="492" max="492" width="15.7109375" style="3" customWidth="1"/>
    <col min="493" max="493" width="14.7109375" style="3" customWidth="1"/>
    <col min="494" max="494" width="15.140625" style="3" customWidth="1"/>
    <col min="495" max="495" width="17.42578125" style="3" customWidth="1"/>
    <col min="496" max="496" width="15" style="3" customWidth="1"/>
    <col min="497" max="497" width="15.42578125" style="3" customWidth="1"/>
    <col min="498" max="499" width="14.28515625" style="3" customWidth="1"/>
    <col min="500" max="501" width="14.85546875" style="3" customWidth="1"/>
    <col min="502" max="502" width="15.140625" style="3" customWidth="1"/>
    <col min="503" max="503" width="14.28515625" style="3" customWidth="1"/>
    <col min="504" max="504" width="13.7109375" style="3" customWidth="1"/>
    <col min="505" max="505" width="15.42578125" style="3" customWidth="1"/>
    <col min="506" max="506" width="14.140625" style="3" customWidth="1"/>
    <col min="507" max="507" width="14.7109375" style="3" customWidth="1"/>
    <col min="508" max="508" width="17" style="3" customWidth="1"/>
    <col min="509" max="509" width="18" style="3" customWidth="1"/>
    <col min="510" max="510" width="6.140625" style="3" customWidth="1"/>
    <col min="511" max="511" width="6.28515625" style="3" customWidth="1"/>
    <col min="512" max="512" width="6.85546875" style="3" customWidth="1"/>
    <col min="513" max="513" width="7.28515625" style="3" bestFit="1" customWidth="1"/>
    <col min="514" max="514" width="6.28515625" style="3" customWidth="1"/>
    <col min="515" max="515" width="7.140625" style="3" customWidth="1"/>
    <col min="516" max="516" width="6.140625" style="3" customWidth="1"/>
    <col min="517" max="517" width="5.5703125" style="3" customWidth="1"/>
    <col min="518" max="518" width="6.140625" style="3" customWidth="1"/>
    <col min="519" max="519" width="6" style="3" customWidth="1"/>
    <col min="520" max="520" width="5.42578125" style="3" customWidth="1"/>
    <col min="521" max="521" width="5.85546875" style="3" customWidth="1"/>
    <col min="522" max="522" width="5.42578125" style="3" customWidth="1"/>
    <col min="523" max="523" width="6" style="3" customWidth="1"/>
    <col min="524" max="524" width="6.140625" style="3" customWidth="1"/>
    <col min="525" max="525" width="5.42578125" style="3" customWidth="1"/>
    <col min="526" max="526" width="5.5703125" style="3" customWidth="1"/>
    <col min="527" max="527" width="10" style="3" customWidth="1"/>
    <col min="528" max="743" width="8.85546875" style="3"/>
    <col min="744" max="744" width="17.5703125" style="3" customWidth="1"/>
    <col min="745" max="746" width="17" style="3" customWidth="1"/>
    <col min="747" max="747" width="14.7109375" style="3" customWidth="1"/>
    <col min="748" max="748" width="15.7109375" style="3" customWidth="1"/>
    <col min="749" max="749" width="14.7109375" style="3" customWidth="1"/>
    <col min="750" max="750" width="15.140625" style="3" customWidth="1"/>
    <col min="751" max="751" width="17.42578125" style="3" customWidth="1"/>
    <col min="752" max="752" width="15" style="3" customWidth="1"/>
    <col min="753" max="753" width="15.42578125" style="3" customWidth="1"/>
    <col min="754" max="755" width="14.28515625" style="3" customWidth="1"/>
    <col min="756" max="757" width="14.85546875" style="3" customWidth="1"/>
    <col min="758" max="758" width="15.140625" style="3" customWidth="1"/>
    <col min="759" max="759" width="14.28515625" style="3" customWidth="1"/>
    <col min="760" max="760" width="13.7109375" style="3" customWidth="1"/>
    <col min="761" max="761" width="15.42578125" style="3" customWidth="1"/>
    <col min="762" max="762" width="14.140625" style="3" customWidth="1"/>
    <col min="763" max="763" width="14.7109375" style="3" customWidth="1"/>
    <col min="764" max="764" width="17" style="3" customWidth="1"/>
    <col min="765" max="765" width="18" style="3" customWidth="1"/>
    <col min="766" max="766" width="6.140625" style="3" customWidth="1"/>
    <col min="767" max="767" width="6.28515625" style="3" customWidth="1"/>
    <col min="768" max="768" width="6.85546875" style="3" customWidth="1"/>
    <col min="769" max="769" width="7.28515625" style="3" bestFit="1" customWidth="1"/>
    <col min="770" max="770" width="6.28515625" style="3" customWidth="1"/>
    <col min="771" max="771" width="7.140625" style="3" customWidth="1"/>
    <col min="772" max="772" width="6.140625" style="3" customWidth="1"/>
    <col min="773" max="773" width="5.5703125" style="3" customWidth="1"/>
    <col min="774" max="774" width="6.140625" style="3" customWidth="1"/>
    <col min="775" max="775" width="6" style="3" customWidth="1"/>
    <col min="776" max="776" width="5.42578125" style="3" customWidth="1"/>
    <col min="777" max="777" width="5.85546875" style="3" customWidth="1"/>
    <col min="778" max="778" width="5.42578125" style="3" customWidth="1"/>
    <col min="779" max="779" width="6" style="3" customWidth="1"/>
    <col min="780" max="780" width="6.140625" style="3" customWidth="1"/>
    <col min="781" max="781" width="5.42578125" style="3" customWidth="1"/>
    <col min="782" max="782" width="5.5703125" style="3" customWidth="1"/>
    <col min="783" max="783" width="10" style="3" customWidth="1"/>
    <col min="784" max="999" width="8.85546875" style="3"/>
    <col min="1000" max="1000" width="17.5703125" style="3" customWidth="1"/>
    <col min="1001" max="1002" width="17" style="3" customWidth="1"/>
    <col min="1003" max="1003" width="14.7109375" style="3" customWidth="1"/>
    <col min="1004" max="1004" width="15.7109375" style="3" customWidth="1"/>
    <col min="1005" max="1005" width="14.7109375" style="3" customWidth="1"/>
    <col min="1006" max="1006" width="15.140625" style="3" customWidth="1"/>
    <col min="1007" max="1007" width="17.42578125" style="3" customWidth="1"/>
    <col min="1008" max="1008" width="15" style="3" customWidth="1"/>
    <col min="1009" max="1009" width="15.42578125" style="3" customWidth="1"/>
    <col min="1010" max="1011" width="14.28515625" style="3" customWidth="1"/>
    <col min="1012" max="1013" width="14.85546875" style="3" customWidth="1"/>
    <col min="1014" max="1014" width="15.140625" style="3" customWidth="1"/>
    <col min="1015" max="1015" width="14.28515625" style="3" customWidth="1"/>
    <col min="1016" max="1016" width="13.7109375" style="3" customWidth="1"/>
    <col min="1017" max="1017" width="15.42578125" style="3" customWidth="1"/>
    <col min="1018" max="1018" width="14.140625" style="3" customWidth="1"/>
    <col min="1019" max="1019" width="14.7109375" style="3" customWidth="1"/>
    <col min="1020" max="1020" width="17" style="3" customWidth="1"/>
    <col min="1021" max="1021" width="18" style="3" customWidth="1"/>
    <col min="1022" max="1022" width="6.140625" style="3" customWidth="1"/>
    <col min="1023" max="1023" width="6.28515625" style="3" customWidth="1"/>
    <col min="1024" max="1024" width="6.85546875" style="3" customWidth="1"/>
    <col min="1025" max="1025" width="7.28515625" style="3" bestFit="1" customWidth="1"/>
    <col min="1026" max="1026" width="6.28515625" style="3" customWidth="1"/>
    <col min="1027" max="1027" width="7.140625" style="3" customWidth="1"/>
    <col min="1028" max="1028" width="6.140625" style="3" customWidth="1"/>
    <col min="1029" max="1029" width="5.5703125" style="3" customWidth="1"/>
    <col min="1030" max="1030" width="6.140625" style="3" customWidth="1"/>
    <col min="1031" max="1031" width="6" style="3" customWidth="1"/>
    <col min="1032" max="1032" width="5.42578125" style="3" customWidth="1"/>
    <col min="1033" max="1033" width="5.85546875" style="3" customWidth="1"/>
    <col min="1034" max="1034" width="5.42578125" style="3" customWidth="1"/>
    <col min="1035" max="1035" width="6" style="3" customWidth="1"/>
    <col min="1036" max="1036" width="6.140625" style="3" customWidth="1"/>
    <col min="1037" max="1037" width="5.42578125" style="3" customWidth="1"/>
    <col min="1038" max="1038" width="5.5703125" style="3" customWidth="1"/>
    <col min="1039" max="1039" width="10" style="3" customWidth="1"/>
    <col min="1040" max="1255" width="8.85546875" style="3"/>
    <col min="1256" max="1256" width="17.5703125" style="3" customWidth="1"/>
    <col min="1257" max="1258" width="17" style="3" customWidth="1"/>
    <col min="1259" max="1259" width="14.7109375" style="3" customWidth="1"/>
    <col min="1260" max="1260" width="15.7109375" style="3" customWidth="1"/>
    <col min="1261" max="1261" width="14.7109375" style="3" customWidth="1"/>
    <col min="1262" max="1262" width="15.140625" style="3" customWidth="1"/>
    <col min="1263" max="1263" width="17.42578125" style="3" customWidth="1"/>
    <col min="1264" max="1264" width="15" style="3" customWidth="1"/>
    <col min="1265" max="1265" width="15.42578125" style="3" customWidth="1"/>
    <col min="1266" max="1267" width="14.28515625" style="3" customWidth="1"/>
    <col min="1268" max="1269" width="14.85546875" style="3" customWidth="1"/>
    <col min="1270" max="1270" width="15.140625" style="3" customWidth="1"/>
    <col min="1271" max="1271" width="14.28515625" style="3" customWidth="1"/>
    <col min="1272" max="1272" width="13.7109375" style="3" customWidth="1"/>
    <col min="1273" max="1273" width="15.42578125" style="3" customWidth="1"/>
    <col min="1274" max="1274" width="14.140625" style="3" customWidth="1"/>
    <col min="1275" max="1275" width="14.7109375" style="3" customWidth="1"/>
    <col min="1276" max="1276" width="17" style="3" customWidth="1"/>
    <col min="1277" max="1277" width="18" style="3" customWidth="1"/>
    <col min="1278" max="1278" width="6.140625" style="3" customWidth="1"/>
    <col min="1279" max="1279" width="6.28515625" style="3" customWidth="1"/>
    <col min="1280" max="1280" width="6.85546875" style="3" customWidth="1"/>
    <col min="1281" max="1281" width="7.28515625" style="3" bestFit="1" customWidth="1"/>
    <col min="1282" max="1282" width="6.28515625" style="3" customWidth="1"/>
    <col min="1283" max="1283" width="7.140625" style="3" customWidth="1"/>
    <col min="1284" max="1284" width="6.140625" style="3" customWidth="1"/>
    <col min="1285" max="1285" width="5.5703125" style="3" customWidth="1"/>
    <col min="1286" max="1286" width="6.140625" style="3" customWidth="1"/>
    <col min="1287" max="1287" width="6" style="3" customWidth="1"/>
    <col min="1288" max="1288" width="5.42578125" style="3" customWidth="1"/>
    <col min="1289" max="1289" width="5.85546875" style="3" customWidth="1"/>
    <col min="1290" max="1290" width="5.42578125" style="3" customWidth="1"/>
    <col min="1291" max="1291" width="6" style="3" customWidth="1"/>
    <col min="1292" max="1292" width="6.140625" style="3" customWidth="1"/>
    <col min="1293" max="1293" width="5.42578125" style="3" customWidth="1"/>
    <col min="1294" max="1294" width="5.5703125" style="3" customWidth="1"/>
    <col min="1295" max="1295" width="10" style="3" customWidth="1"/>
    <col min="1296" max="1511" width="8.85546875" style="3"/>
    <col min="1512" max="1512" width="17.5703125" style="3" customWidth="1"/>
    <col min="1513" max="1514" width="17" style="3" customWidth="1"/>
    <col min="1515" max="1515" width="14.7109375" style="3" customWidth="1"/>
    <col min="1516" max="1516" width="15.7109375" style="3" customWidth="1"/>
    <col min="1517" max="1517" width="14.7109375" style="3" customWidth="1"/>
    <col min="1518" max="1518" width="15.140625" style="3" customWidth="1"/>
    <col min="1519" max="1519" width="17.42578125" style="3" customWidth="1"/>
    <col min="1520" max="1520" width="15" style="3" customWidth="1"/>
    <col min="1521" max="1521" width="15.42578125" style="3" customWidth="1"/>
    <col min="1522" max="1523" width="14.28515625" style="3" customWidth="1"/>
    <col min="1524" max="1525" width="14.85546875" style="3" customWidth="1"/>
    <col min="1526" max="1526" width="15.140625" style="3" customWidth="1"/>
    <col min="1527" max="1527" width="14.28515625" style="3" customWidth="1"/>
    <col min="1528" max="1528" width="13.7109375" style="3" customWidth="1"/>
    <col min="1529" max="1529" width="15.42578125" style="3" customWidth="1"/>
    <col min="1530" max="1530" width="14.140625" style="3" customWidth="1"/>
    <col min="1531" max="1531" width="14.7109375" style="3" customWidth="1"/>
    <col min="1532" max="1532" width="17" style="3" customWidth="1"/>
    <col min="1533" max="1533" width="18" style="3" customWidth="1"/>
    <col min="1534" max="1534" width="6.140625" style="3" customWidth="1"/>
    <col min="1535" max="1535" width="6.28515625" style="3" customWidth="1"/>
    <col min="1536" max="1536" width="6.85546875" style="3" customWidth="1"/>
    <col min="1537" max="1537" width="7.28515625" style="3" bestFit="1" customWidth="1"/>
    <col min="1538" max="1538" width="6.28515625" style="3" customWidth="1"/>
    <col min="1539" max="1539" width="7.140625" style="3" customWidth="1"/>
    <col min="1540" max="1540" width="6.140625" style="3" customWidth="1"/>
    <col min="1541" max="1541" width="5.5703125" style="3" customWidth="1"/>
    <col min="1542" max="1542" width="6.140625" style="3" customWidth="1"/>
    <col min="1543" max="1543" width="6" style="3" customWidth="1"/>
    <col min="1544" max="1544" width="5.42578125" style="3" customWidth="1"/>
    <col min="1545" max="1545" width="5.85546875" style="3" customWidth="1"/>
    <col min="1546" max="1546" width="5.42578125" style="3" customWidth="1"/>
    <col min="1547" max="1547" width="6" style="3" customWidth="1"/>
    <col min="1548" max="1548" width="6.140625" style="3" customWidth="1"/>
    <col min="1549" max="1549" width="5.42578125" style="3" customWidth="1"/>
    <col min="1550" max="1550" width="5.5703125" style="3" customWidth="1"/>
    <col min="1551" max="1551" width="10" style="3" customWidth="1"/>
    <col min="1552" max="1767" width="8.85546875" style="3"/>
    <col min="1768" max="1768" width="17.5703125" style="3" customWidth="1"/>
    <col min="1769" max="1770" width="17" style="3" customWidth="1"/>
    <col min="1771" max="1771" width="14.7109375" style="3" customWidth="1"/>
    <col min="1772" max="1772" width="15.7109375" style="3" customWidth="1"/>
    <col min="1773" max="1773" width="14.7109375" style="3" customWidth="1"/>
    <col min="1774" max="1774" width="15.140625" style="3" customWidth="1"/>
    <col min="1775" max="1775" width="17.42578125" style="3" customWidth="1"/>
    <col min="1776" max="1776" width="15" style="3" customWidth="1"/>
    <col min="1777" max="1777" width="15.42578125" style="3" customWidth="1"/>
    <col min="1778" max="1779" width="14.28515625" style="3" customWidth="1"/>
    <col min="1780" max="1781" width="14.85546875" style="3" customWidth="1"/>
    <col min="1782" max="1782" width="15.140625" style="3" customWidth="1"/>
    <col min="1783" max="1783" width="14.28515625" style="3" customWidth="1"/>
    <col min="1784" max="1784" width="13.7109375" style="3" customWidth="1"/>
    <col min="1785" max="1785" width="15.42578125" style="3" customWidth="1"/>
    <col min="1786" max="1786" width="14.140625" style="3" customWidth="1"/>
    <col min="1787" max="1787" width="14.7109375" style="3" customWidth="1"/>
    <col min="1788" max="1788" width="17" style="3" customWidth="1"/>
    <col min="1789" max="1789" width="18" style="3" customWidth="1"/>
    <col min="1790" max="1790" width="6.140625" style="3" customWidth="1"/>
    <col min="1791" max="1791" width="6.28515625" style="3" customWidth="1"/>
    <col min="1792" max="1792" width="6.85546875" style="3" customWidth="1"/>
    <col min="1793" max="1793" width="7.28515625" style="3" bestFit="1" customWidth="1"/>
    <col min="1794" max="1794" width="6.28515625" style="3" customWidth="1"/>
    <col min="1795" max="1795" width="7.140625" style="3" customWidth="1"/>
    <col min="1796" max="1796" width="6.140625" style="3" customWidth="1"/>
    <col min="1797" max="1797" width="5.5703125" style="3" customWidth="1"/>
    <col min="1798" max="1798" width="6.140625" style="3" customWidth="1"/>
    <col min="1799" max="1799" width="6" style="3" customWidth="1"/>
    <col min="1800" max="1800" width="5.42578125" style="3" customWidth="1"/>
    <col min="1801" max="1801" width="5.85546875" style="3" customWidth="1"/>
    <col min="1802" max="1802" width="5.42578125" style="3" customWidth="1"/>
    <col min="1803" max="1803" width="6" style="3" customWidth="1"/>
    <col min="1804" max="1804" width="6.140625" style="3" customWidth="1"/>
    <col min="1805" max="1805" width="5.42578125" style="3" customWidth="1"/>
    <col min="1806" max="1806" width="5.5703125" style="3" customWidth="1"/>
    <col min="1807" max="1807" width="10" style="3" customWidth="1"/>
    <col min="1808" max="2023" width="8.85546875" style="3"/>
    <col min="2024" max="2024" width="17.5703125" style="3" customWidth="1"/>
    <col min="2025" max="2026" width="17" style="3" customWidth="1"/>
    <col min="2027" max="2027" width="14.7109375" style="3" customWidth="1"/>
    <col min="2028" max="2028" width="15.7109375" style="3" customWidth="1"/>
    <col min="2029" max="2029" width="14.7109375" style="3" customWidth="1"/>
    <col min="2030" max="2030" width="15.140625" style="3" customWidth="1"/>
    <col min="2031" max="2031" width="17.42578125" style="3" customWidth="1"/>
    <col min="2032" max="2032" width="15" style="3" customWidth="1"/>
    <col min="2033" max="2033" width="15.42578125" style="3" customWidth="1"/>
    <col min="2034" max="2035" width="14.28515625" style="3" customWidth="1"/>
    <col min="2036" max="2037" width="14.85546875" style="3" customWidth="1"/>
    <col min="2038" max="2038" width="15.140625" style="3" customWidth="1"/>
    <col min="2039" max="2039" width="14.28515625" style="3" customWidth="1"/>
    <col min="2040" max="2040" width="13.7109375" style="3" customWidth="1"/>
    <col min="2041" max="2041" width="15.42578125" style="3" customWidth="1"/>
    <col min="2042" max="2042" width="14.140625" style="3" customWidth="1"/>
    <col min="2043" max="2043" width="14.7109375" style="3" customWidth="1"/>
    <col min="2044" max="2044" width="17" style="3" customWidth="1"/>
    <col min="2045" max="2045" width="18" style="3" customWidth="1"/>
    <col min="2046" max="2046" width="6.140625" style="3" customWidth="1"/>
    <col min="2047" max="2047" width="6.28515625" style="3" customWidth="1"/>
    <col min="2048" max="2048" width="6.85546875" style="3" customWidth="1"/>
    <col min="2049" max="2049" width="7.28515625" style="3" bestFit="1" customWidth="1"/>
    <col min="2050" max="2050" width="6.28515625" style="3" customWidth="1"/>
    <col min="2051" max="2051" width="7.140625" style="3" customWidth="1"/>
    <col min="2052" max="2052" width="6.140625" style="3" customWidth="1"/>
    <col min="2053" max="2053" width="5.5703125" style="3" customWidth="1"/>
    <col min="2054" max="2054" width="6.140625" style="3" customWidth="1"/>
    <col min="2055" max="2055" width="6" style="3" customWidth="1"/>
    <col min="2056" max="2056" width="5.42578125" style="3" customWidth="1"/>
    <col min="2057" max="2057" width="5.85546875" style="3" customWidth="1"/>
    <col min="2058" max="2058" width="5.42578125" style="3" customWidth="1"/>
    <col min="2059" max="2059" width="6" style="3" customWidth="1"/>
    <col min="2060" max="2060" width="6.140625" style="3" customWidth="1"/>
    <col min="2061" max="2061" width="5.42578125" style="3" customWidth="1"/>
    <col min="2062" max="2062" width="5.5703125" style="3" customWidth="1"/>
    <col min="2063" max="2063" width="10" style="3" customWidth="1"/>
    <col min="2064" max="2279" width="8.85546875" style="3"/>
    <col min="2280" max="2280" width="17.5703125" style="3" customWidth="1"/>
    <col min="2281" max="2282" width="17" style="3" customWidth="1"/>
    <col min="2283" max="2283" width="14.7109375" style="3" customWidth="1"/>
    <col min="2284" max="2284" width="15.7109375" style="3" customWidth="1"/>
    <col min="2285" max="2285" width="14.7109375" style="3" customWidth="1"/>
    <col min="2286" max="2286" width="15.140625" style="3" customWidth="1"/>
    <col min="2287" max="2287" width="17.42578125" style="3" customWidth="1"/>
    <col min="2288" max="2288" width="15" style="3" customWidth="1"/>
    <col min="2289" max="2289" width="15.42578125" style="3" customWidth="1"/>
    <col min="2290" max="2291" width="14.28515625" style="3" customWidth="1"/>
    <col min="2292" max="2293" width="14.85546875" style="3" customWidth="1"/>
    <col min="2294" max="2294" width="15.140625" style="3" customWidth="1"/>
    <col min="2295" max="2295" width="14.28515625" style="3" customWidth="1"/>
    <col min="2296" max="2296" width="13.7109375" style="3" customWidth="1"/>
    <col min="2297" max="2297" width="15.42578125" style="3" customWidth="1"/>
    <col min="2298" max="2298" width="14.140625" style="3" customWidth="1"/>
    <col min="2299" max="2299" width="14.7109375" style="3" customWidth="1"/>
    <col min="2300" max="2300" width="17" style="3" customWidth="1"/>
    <col min="2301" max="2301" width="18" style="3" customWidth="1"/>
    <col min="2302" max="2302" width="6.140625" style="3" customWidth="1"/>
    <col min="2303" max="2303" width="6.28515625" style="3" customWidth="1"/>
    <col min="2304" max="2304" width="6.85546875" style="3" customWidth="1"/>
    <col min="2305" max="2305" width="7.28515625" style="3" bestFit="1" customWidth="1"/>
    <col min="2306" max="2306" width="6.28515625" style="3" customWidth="1"/>
    <col min="2307" max="2307" width="7.140625" style="3" customWidth="1"/>
    <col min="2308" max="2308" width="6.140625" style="3" customWidth="1"/>
    <col min="2309" max="2309" width="5.5703125" style="3" customWidth="1"/>
    <col min="2310" max="2310" width="6.140625" style="3" customWidth="1"/>
    <col min="2311" max="2311" width="6" style="3" customWidth="1"/>
    <col min="2312" max="2312" width="5.42578125" style="3" customWidth="1"/>
    <col min="2313" max="2313" width="5.85546875" style="3" customWidth="1"/>
    <col min="2314" max="2314" width="5.42578125" style="3" customWidth="1"/>
    <col min="2315" max="2315" width="6" style="3" customWidth="1"/>
    <col min="2316" max="2316" width="6.140625" style="3" customWidth="1"/>
    <col min="2317" max="2317" width="5.42578125" style="3" customWidth="1"/>
    <col min="2318" max="2318" width="5.5703125" style="3" customWidth="1"/>
    <col min="2319" max="2319" width="10" style="3" customWidth="1"/>
    <col min="2320" max="2535" width="8.85546875" style="3"/>
    <col min="2536" max="2536" width="17.5703125" style="3" customWidth="1"/>
    <col min="2537" max="2538" width="17" style="3" customWidth="1"/>
    <col min="2539" max="2539" width="14.7109375" style="3" customWidth="1"/>
    <col min="2540" max="2540" width="15.7109375" style="3" customWidth="1"/>
    <col min="2541" max="2541" width="14.7109375" style="3" customWidth="1"/>
    <col min="2542" max="2542" width="15.140625" style="3" customWidth="1"/>
    <col min="2543" max="2543" width="17.42578125" style="3" customWidth="1"/>
    <col min="2544" max="2544" width="15" style="3" customWidth="1"/>
    <col min="2545" max="2545" width="15.42578125" style="3" customWidth="1"/>
    <col min="2546" max="2547" width="14.28515625" style="3" customWidth="1"/>
    <col min="2548" max="2549" width="14.85546875" style="3" customWidth="1"/>
    <col min="2550" max="2550" width="15.140625" style="3" customWidth="1"/>
    <col min="2551" max="2551" width="14.28515625" style="3" customWidth="1"/>
    <col min="2552" max="2552" width="13.7109375" style="3" customWidth="1"/>
    <col min="2553" max="2553" width="15.42578125" style="3" customWidth="1"/>
    <col min="2554" max="2554" width="14.140625" style="3" customWidth="1"/>
    <col min="2555" max="2555" width="14.7109375" style="3" customWidth="1"/>
    <col min="2556" max="2556" width="17" style="3" customWidth="1"/>
    <col min="2557" max="2557" width="18" style="3" customWidth="1"/>
    <col min="2558" max="2558" width="6.140625" style="3" customWidth="1"/>
    <col min="2559" max="2559" width="6.28515625" style="3" customWidth="1"/>
    <col min="2560" max="2560" width="6.85546875" style="3" customWidth="1"/>
    <col min="2561" max="2561" width="7.28515625" style="3" bestFit="1" customWidth="1"/>
    <col min="2562" max="2562" width="6.28515625" style="3" customWidth="1"/>
    <col min="2563" max="2563" width="7.140625" style="3" customWidth="1"/>
    <col min="2564" max="2564" width="6.140625" style="3" customWidth="1"/>
    <col min="2565" max="2565" width="5.5703125" style="3" customWidth="1"/>
    <col min="2566" max="2566" width="6.140625" style="3" customWidth="1"/>
    <col min="2567" max="2567" width="6" style="3" customWidth="1"/>
    <col min="2568" max="2568" width="5.42578125" style="3" customWidth="1"/>
    <col min="2569" max="2569" width="5.85546875" style="3" customWidth="1"/>
    <col min="2570" max="2570" width="5.42578125" style="3" customWidth="1"/>
    <col min="2571" max="2571" width="6" style="3" customWidth="1"/>
    <col min="2572" max="2572" width="6.140625" style="3" customWidth="1"/>
    <col min="2573" max="2573" width="5.42578125" style="3" customWidth="1"/>
    <col min="2574" max="2574" width="5.5703125" style="3" customWidth="1"/>
    <col min="2575" max="2575" width="10" style="3" customWidth="1"/>
    <col min="2576" max="2791" width="8.85546875" style="3"/>
    <col min="2792" max="2792" width="17.5703125" style="3" customWidth="1"/>
    <col min="2793" max="2794" width="17" style="3" customWidth="1"/>
    <col min="2795" max="2795" width="14.7109375" style="3" customWidth="1"/>
    <col min="2796" max="2796" width="15.7109375" style="3" customWidth="1"/>
    <col min="2797" max="2797" width="14.7109375" style="3" customWidth="1"/>
    <col min="2798" max="2798" width="15.140625" style="3" customWidth="1"/>
    <col min="2799" max="2799" width="17.42578125" style="3" customWidth="1"/>
    <col min="2800" max="2800" width="15" style="3" customWidth="1"/>
    <col min="2801" max="2801" width="15.42578125" style="3" customWidth="1"/>
    <col min="2802" max="2803" width="14.28515625" style="3" customWidth="1"/>
    <col min="2804" max="2805" width="14.85546875" style="3" customWidth="1"/>
    <col min="2806" max="2806" width="15.140625" style="3" customWidth="1"/>
    <col min="2807" max="2807" width="14.28515625" style="3" customWidth="1"/>
    <col min="2808" max="2808" width="13.7109375" style="3" customWidth="1"/>
    <col min="2809" max="2809" width="15.42578125" style="3" customWidth="1"/>
    <col min="2810" max="2810" width="14.140625" style="3" customWidth="1"/>
    <col min="2811" max="2811" width="14.7109375" style="3" customWidth="1"/>
    <col min="2812" max="2812" width="17" style="3" customWidth="1"/>
    <col min="2813" max="2813" width="18" style="3" customWidth="1"/>
    <col min="2814" max="2814" width="6.140625" style="3" customWidth="1"/>
    <col min="2815" max="2815" width="6.28515625" style="3" customWidth="1"/>
    <col min="2816" max="2816" width="6.85546875" style="3" customWidth="1"/>
    <col min="2817" max="2817" width="7.28515625" style="3" bestFit="1" customWidth="1"/>
    <col min="2818" max="2818" width="6.28515625" style="3" customWidth="1"/>
    <col min="2819" max="2819" width="7.140625" style="3" customWidth="1"/>
    <col min="2820" max="2820" width="6.140625" style="3" customWidth="1"/>
    <col min="2821" max="2821" width="5.5703125" style="3" customWidth="1"/>
    <col min="2822" max="2822" width="6.140625" style="3" customWidth="1"/>
    <col min="2823" max="2823" width="6" style="3" customWidth="1"/>
    <col min="2824" max="2824" width="5.42578125" style="3" customWidth="1"/>
    <col min="2825" max="2825" width="5.85546875" style="3" customWidth="1"/>
    <col min="2826" max="2826" width="5.42578125" style="3" customWidth="1"/>
    <col min="2827" max="2827" width="6" style="3" customWidth="1"/>
    <col min="2828" max="2828" width="6.140625" style="3" customWidth="1"/>
    <col min="2829" max="2829" width="5.42578125" style="3" customWidth="1"/>
    <col min="2830" max="2830" width="5.5703125" style="3" customWidth="1"/>
    <col min="2831" max="2831" width="10" style="3" customWidth="1"/>
    <col min="2832" max="3047" width="8.85546875" style="3"/>
    <col min="3048" max="3048" width="17.5703125" style="3" customWidth="1"/>
    <col min="3049" max="3050" width="17" style="3" customWidth="1"/>
    <col min="3051" max="3051" width="14.7109375" style="3" customWidth="1"/>
    <col min="3052" max="3052" width="15.7109375" style="3" customWidth="1"/>
    <col min="3053" max="3053" width="14.7109375" style="3" customWidth="1"/>
    <col min="3054" max="3054" width="15.140625" style="3" customWidth="1"/>
    <col min="3055" max="3055" width="17.42578125" style="3" customWidth="1"/>
    <col min="3056" max="3056" width="15" style="3" customWidth="1"/>
    <col min="3057" max="3057" width="15.42578125" style="3" customWidth="1"/>
    <col min="3058" max="3059" width="14.28515625" style="3" customWidth="1"/>
    <col min="3060" max="3061" width="14.85546875" style="3" customWidth="1"/>
    <col min="3062" max="3062" width="15.140625" style="3" customWidth="1"/>
    <col min="3063" max="3063" width="14.28515625" style="3" customWidth="1"/>
    <col min="3064" max="3064" width="13.7109375" style="3" customWidth="1"/>
    <col min="3065" max="3065" width="15.42578125" style="3" customWidth="1"/>
    <col min="3066" max="3066" width="14.140625" style="3" customWidth="1"/>
    <col min="3067" max="3067" width="14.7109375" style="3" customWidth="1"/>
    <col min="3068" max="3068" width="17" style="3" customWidth="1"/>
    <col min="3069" max="3069" width="18" style="3" customWidth="1"/>
    <col min="3070" max="3070" width="6.140625" style="3" customWidth="1"/>
    <col min="3071" max="3071" width="6.28515625" style="3" customWidth="1"/>
    <col min="3072" max="3072" width="6.85546875" style="3" customWidth="1"/>
    <col min="3073" max="3073" width="7.28515625" style="3" bestFit="1" customWidth="1"/>
    <col min="3074" max="3074" width="6.28515625" style="3" customWidth="1"/>
    <col min="3075" max="3075" width="7.140625" style="3" customWidth="1"/>
    <col min="3076" max="3076" width="6.140625" style="3" customWidth="1"/>
    <col min="3077" max="3077" width="5.5703125" style="3" customWidth="1"/>
    <col min="3078" max="3078" width="6.140625" style="3" customWidth="1"/>
    <col min="3079" max="3079" width="6" style="3" customWidth="1"/>
    <col min="3080" max="3080" width="5.42578125" style="3" customWidth="1"/>
    <col min="3081" max="3081" width="5.85546875" style="3" customWidth="1"/>
    <col min="3082" max="3082" width="5.42578125" style="3" customWidth="1"/>
    <col min="3083" max="3083" width="6" style="3" customWidth="1"/>
    <col min="3084" max="3084" width="6.140625" style="3" customWidth="1"/>
    <col min="3085" max="3085" width="5.42578125" style="3" customWidth="1"/>
    <col min="3086" max="3086" width="5.5703125" style="3" customWidth="1"/>
    <col min="3087" max="3087" width="10" style="3" customWidth="1"/>
    <col min="3088" max="3303" width="8.85546875" style="3"/>
    <col min="3304" max="3304" width="17.5703125" style="3" customWidth="1"/>
    <col min="3305" max="3306" width="17" style="3" customWidth="1"/>
    <col min="3307" max="3307" width="14.7109375" style="3" customWidth="1"/>
    <col min="3308" max="3308" width="15.7109375" style="3" customWidth="1"/>
    <col min="3309" max="3309" width="14.7109375" style="3" customWidth="1"/>
    <col min="3310" max="3310" width="15.140625" style="3" customWidth="1"/>
    <col min="3311" max="3311" width="17.42578125" style="3" customWidth="1"/>
    <col min="3312" max="3312" width="15" style="3" customWidth="1"/>
    <col min="3313" max="3313" width="15.42578125" style="3" customWidth="1"/>
    <col min="3314" max="3315" width="14.28515625" style="3" customWidth="1"/>
    <col min="3316" max="3317" width="14.85546875" style="3" customWidth="1"/>
    <col min="3318" max="3318" width="15.140625" style="3" customWidth="1"/>
    <col min="3319" max="3319" width="14.28515625" style="3" customWidth="1"/>
    <col min="3320" max="3320" width="13.7109375" style="3" customWidth="1"/>
    <col min="3321" max="3321" width="15.42578125" style="3" customWidth="1"/>
    <col min="3322" max="3322" width="14.140625" style="3" customWidth="1"/>
    <col min="3323" max="3323" width="14.7109375" style="3" customWidth="1"/>
    <col min="3324" max="3324" width="17" style="3" customWidth="1"/>
    <col min="3325" max="3325" width="18" style="3" customWidth="1"/>
    <col min="3326" max="3326" width="6.140625" style="3" customWidth="1"/>
    <col min="3327" max="3327" width="6.28515625" style="3" customWidth="1"/>
    <col min="3328" max="3328" width="6.85546875" style="3" customWidth="1"/>
    <col min="3329" max="3329" width="7.28515625" style="3" bestFit="1" customWidth="1"/>
    <col min="3330" max="3330" width="6.28515625" style="3" customWidth="1"/>
    <col min="3331" max="3331" width="7.140625" style="3" customWidth="1"/>
    <col min="3332" max="3332" width="6.140625" style="3" customWidth="1"/>
    <col min="3333" max="3333" width="5.5703125" style="3" customWidth="1"/>
    <col min="3334" max="3334" width="6.140625" style="3" customWidth="1"/>
    <col min="3335" max="3335" width="6" style="3" customWidth="1"/>
    <col min="3336" max="3336" width="5.42578125" style="3" customWidth="1"/>
    <col min="3337" max="3337" width="5.85546875" style="3" customWidth="1"/>
    <col min="3338" max="3338" width="5.42578125" style="3" customWidth="1"/>
    <col min="3339" max="3339" width="6" style="3" customWidth="1"/>
    <col min="3340" max="3340" width="6.140625" style="3" customWidth="1"/>
    <col min="3341" max="3341" width="5.42578125" style="3" customWidth="1"/>
    <col min="3342" max="3342" width="5.5703125" style="3" customWidth="1"/>
    <col min="3343" max="3343" width="10" style="3" customWidth="1"/>
    <col min="3344" max="3559" width="8.85546875" style="3"/>
    <col min="3560" max="3560" width="17.5703125" style="3" customWidth="1"/>
    <col min="3561" max="3562" width="17" style="3" customWidth="1"/>
    <col min="3563" max="3563" width="14.7109375" style="3" customWidth="1"/>
    <col min="3564" max="3564" width="15.7109375" style="3" customWidth="1"/>
    <col min="3565" max="3565" width="14.7109375" style="3" customWidth="1"/>
    <col min="3566" max="3566" width="15.140625" style="3" customWidth="1"/>
    <col min="3567" max="3567" width="17.42578125" style="3" customWidth="1"/>
    <col min="3568" max="3568" width="15" style="3" customWidth="1"/>
    <col min="3569" max="3569" width="15.42578125" style="3" customWidth="1"/>
    <col min="3570" max="3571" width="14.28515625" style="3" customWidth="1"/>
    <col min="3572" max="3573" width="14.85546875" style="3" customWidth="1"/>
    <col min="3574" max="3574" width="15.140625" style="3" customWidth="1"/>
    <col min="3575" max="3575" width="14.28515625" style="3" customWidth="1"/>
    <col min="3576" max="3576" width="13.7109375" style="3" customWidth="1"/>
    <col min="3577" max="3577" width="15.42578125" style="3" customWidth="1"/>
    <col min="3578" max="3578" width="14.140625" style="3" customWidth="1"/>
    <col min="3579" max="3579" width="14.7109375" style="3" customWidth="1"/>
    <col min="3580" max="3580" width="17" style="3" customWidth="1"/>
    <col min="3581" max="3581" width="18" style="3" customWidth="1"/>
    <col min="3582" max="3582" width="6.140625" style="3" customWidth="1"/>
    <col min="3583" max="3583" width="6.28515625" style="3" customWidth="1"/>
    <col min="3584" max="3584" width="6.85546875" style="3" customWidth="1"/>
    <col min="3585" max="3585" width="7.28515625" style="3" bestFit="1" customWidth="1"/>
    <col min="3586" max="3586" width="6.28515625" style="3" customWidth="1"/>
    <col min="3587" max="3587" width="7.140625" style="3" customWidth="1"/>
    <col min="3588" max="3588" width="6.140625" style="3" customWidth="1"/>
    <col min="3589" max="3589" width="5.5703125" style="3" customWidth="1"/>
    <col min="3590" max="3590" width="6.140625" style="3" customWidth="1"/>
    <col min="3591" max="3591" width="6" style="3" customWidth="1"/>
    <col min="3592" max="3592" width="5.42578125" style="3" customWidth="1"/>
    <col min="3593" max="3593" width="5.85546875" style="3" customWidth="1"/>
    <col min="3594" max="3594" width="5.42578125" style="3" customWidth="1"/>
    <col min="3595" max="3595" width="6" style="3" customWidth="1"/>
    <col min="3596" max="3596" width="6.140625" style="3" customWidth="1"/>
    <col min="3597" max="3597" width="5.42578125" style="3" customWidth="1"/>
    <col min="3598" max="3598" width="5.5703125" style="3" customWidth="1"/>
    <col min="3599" max="3599" width="10" style="3" customWidth="1"/>
    <col min="3600" max="3815" width="8.85546875" style="3"/>
    <col min="3816" max="3816" width="17.5703125" style="3" customWidth="1"/>
    <col min="3817" max="3818" width="17" style="3" customWidth="1"/>
    <col min="3819" max="3819" width="14.7109375" style="3" customWidth="1"/>
    <col min="3820" max="3820" width="15.7109375" style="3" customWidth="1"/>
    <col min="3821" max="3821" width="14.7109375" style="3" customWidth="1"/>
    <col min="3822" max="3822" width="15.140625" style="3" customWidth="1"/>
    <col min="3823" max="3823" width="17.42578125" style="3" customWidth="1"/>
    <col min="3824" max="3824" width="15" style="3" customWidth="1"/>
    <col min="3825" max="3825" width="15.42578125" style="3" customWidth="1"/>
    <col min="3826" max="3827" width="14.28515625" style="3" customWidth="1"/>
    <col min="3828" max="3829" width="14.85546875" style="3" customWidth="1"/>
    <col min="3830" max="3830" width="15.140625" style="3" customWidth="1"/>
    <col min="3831" max="3831" width="14.28515625" style="3" customWidth="1"/>
    <col min="3832" max="3832" width="13.7109375" style="3" customWidth="1"/>
    <col min="3833" max="3833" width="15.42578125" style="3" customWidth="1"/>
    <col min="3834" max="3834" width="14.140625" style="3" customWidth="1"/>
    <col min="3835" max="3835" width="14.7109375" style="3" customWidth="1"/>
    <col min="3836" max="3836" width="17" style="3" customWidth="1"/>
    <col min="3837" max="3837" width="18" style="3" customWidth="1"/>
    <col min="3838" max="3838" width="6.140625" style="3" customWidth="1"/>
    <col min="3839" max="3839" width="6.28515625" style="3" customWidth="1"/>
    <col min="3840" max="3840" width="6.85546875" style="3" customWidth="1"/>
    <col min="3841" max="3841" width="7.28515625" style="3" bestFit="1" customWidth="1"/>
    <col min="3842" max="3842" width="6.28515625" style="3" customWidth="1"/>
    <col min="3843" max="3843" width="7.140625" style="3" customWidth="1"/>
    <col min="3844" max="3844" width="6.140625" style="3" customWidth="1"/>
    <col min="3845" max="3845" width="5.5703125" style="3" customWidth="1"/>
    <col min="3846" max="3846" width="6.140625" style="3" customWidth="1"/>
    <col min="3847" max="3847" width="6" style="3" customWidth="1"/>
    <col min="3848" max="3848" width="5.42578125" style="3" customWidth="1"/>
    <col min="3849" max="3849" width="5.85546875" style="3" customWidth="1"/>
    <col min="3850" max="3850" width="5.42578125" style="3" customWidth="1"/>
    <col min="3851" max="3851" width="6" style="3" customWidth="1"/>
    <col min="3852" max="3852" width="6.140625" style="3" customWidth="1"/>
    <col min="3853" max="3853" width="5.42578125" style="3" customWidth="1"/>
    <col min="3854" max="3854" width="5.5703125" style="3" customWidth="1"/>
    <col min="3855" max="3855" width="10" style="3" customWidth="1"/>
    <col min="3856" max="4071" width="8.85546875" style="3"/>
    <col min="4072" max="4072" width="17.5703125" style="3" customWidth="1"/>
    <col min="4073" max="4074" width="17" style="3" customWidth="1"/>
    <col min="4075" max="4075" width="14.7109375" style="3" customWidth="1"/>
    <col min="4076" max="4076" width="15.7109375" style="3" customWidth="1"/>
    <col min="4077" max="4077" width="14.7109375" style="3" customWidth="1"/>
    <col min="4078" max="4078" width="15.140625" style="3" customWidth="1"/>
    <col min="4079" max="4079" width="17.42578125" style="3" customWidth="1"/>
    <col min="4080" max="4080" width="15" style="3" customWidth="1"/>
    <col min="4081" max="4081" width="15.42578125" style="3" customWidth="1"/>
    <col min="4082" max="4083" width="14.28515625" style="3" customWidth="1"/>
    <col min="4084" max="4085" width="14.85546875" style="3" customWidth="1"/>
    <col min="4086" max="4086" width="15.140625" style="3" customWidth="1"/>
    <col min="4087" max="4087" width="14.28515625" style="3" customWidth="1"/>
    <col min="4088" max="4088" width="13.7109375" style="3" customWidth="1"/>
    <col min="4089" max="4089" width="15.42578125" style="3" customWidth="1"/>
    <col min="4090" max="4090" width="14.140625" style="3" customWidth="1"/>
    <col min="4091" max="4091" width="14.7109375" style="3" customWidth="1"/>
    <col min="4092" max="4092" width="17" style="3" customWidth="1"/>
    <col min="4093" max="4093" width="18" style="3" customWidth="1"/>
    <col min="4094" max="4094" width="6.140625" style="3" customWidth="1"/>
    <col min="4095" max="4095" width="6.28515625" style="3" customWidth="1"/>
    <col min="4096" max="4096" width="6.85546875" style="3" customWidth="1"/>
    <col min="4097" max="4097" width="7.28515625" style="3" bestFit="1" customWidth="1"/>
    <col min="4098" max="4098" width="6.28515625" style="3" customWidth="1"/>
    <col min="4099" max="4099" width="7.140625" style="3" customWidth="1"/>
    <col min="4100" max="4100" width="6.140625" style="3" customWidth="1"/>
    <col min="4101" max="4101" width="5.5703125" style="3" customWidth="1"/>
    <col min="4102" max="4102" width="6.140625" style="3" customWidth="1"/>
    <col min="4103" max="4103" width="6" style="3" customWidth="1"/>
    <col min="4104" max="4104" width="5.42578125" style="3" customWidth="1"/>
    <col min="4105" max="4105" width="5.85546875" style="3" customWidth="1"/>
    <col min="4106" max="4106" width="5.42578125" style="3" customWidth="1"/>
    <col min="4107" max="4107" width="6" style="3" customWidth="1"/>
    <col min="4108" max="4108" width="6.140625" style="3" customWidth="1"/>
    <col min="4109" max="4109" width="5.42578125" style="3" customWidth="1"/>
    <col min="4110" max="4110" width="5.5703125" style="3" customWidth="1"/>
    <col min="4111" max="4111" width="10" style="3" customWidth="1"/>
    <col min="4112" max="4327" width="8.85546875" style="3"/>
    <col min="4328" max="4328" width="17.5703125" style="3" customWidth="1"/>
    <col min="4329" max="4330" width="17" style="3" customWidth="1"/>
    <col min="4331" max="4331" width="14.7109375" style="3" customWidth="1"/>
    <col min="4332" max="4332" width="15.7109375" style="3" customWidth="1"/>
    <col min="4333" max="4333" width="14.7109375" style="3" customWidth="1"/>
    <col min="4334" max="4334" width="15.140625" style="3" customWidth="1"/>
    <col min="4335" max="4335" width="17.42578125" style="3" customWidth="1"/>
    <col min="4336" max="4336" width="15" style="3" customWidth="1"/>
    <col min="4337" max="4337" width="15.42578125" style="3" customWidth="1"/>
    <col min="4338" max="4339" width="14.28515625" style="3" customWidth="1"/>
    <col min="4340" max="4341" width="14.85546875" style="3" customWidth="1"/>
    <col min="4342" max="4342" width="15.140625" style="3" customWidth="1"/>
    <col min="4343" max="4343" width="14.28515625" style="3" customWidth="1"/>
    <col min="4344" max="4344" width="13.7109375" style="3" customWidth="1"/>
    <col min="4345" max="4345" width="15.42578125" style="3" customWidth="1"/>
    <col min="4346" max="4346" width="14.140625" style="3" customWidth="1"/>
    <col min="4347" max="4347" width="14.7109375" style="3" customWidth="1"/>
    <col min="4348" max="4348" width="17" style="3" customWidth="1"/>
    <col min="4349" max="4349" width="18" style="3" customWidth="1"/>
    <col min="4350" max="4350" width="6.140625" style="3" customWidth="1"/>
    <col min="4351" max="4351" width="6.28515625" style="3" customWidth="1"/>
    <col min="4352" max="4352" width="6.85546875" style="3" customWidth="1"/>
    <col min="4353" max="4353" width="7.28515625" style="3" bestFit="1" customWidth="1"/>
    <col min="4354" max="4354" width="6.28515625" style="3" customWidth="1"/>
    <col min="4355" max="4355" width="7.140625" style="3" customWidth="1"/>
    <col min="4356" max="4356" width="6.140625" style="3" customWidth="1"/>
    <col min="4357" max="4357" width="5.5703125" style="3" customWidth="1"/>
    <col min="4358" max="4358" width="6.140625" style="3" customWidth="1"/>
    <col min="4359" max="4359" width="6" style="3" customWidth="1"/>
    <col min="4360" max="4360" width="5.42578125" style="3" customWidth="1"/>
    <col min="4361" max="4361" width="5.85546875" style="3" customWidth="1"/>
    <col min="4362" max="4362" width="5.42578125" style="3" customWidth="1"/>
    <col min="4363" max="4363" width="6" style="3" customWidth="1"/>
    <col min="4364" max="4364" width="6.140625" style="3" customWidth="1"/>
    <col min="4365" max="4365" width="5.42578125" style="3" customWidth="1"/>
    <col min="4366" max="4366" width="5.5703125" style="3" customWidth="1"/>
    <col min="4367" max="4367" width="10" style="3" customWidth="1"/>
    <col min="4368" max="4583" width="8.85546875" style="3"/>
    <col min="4584" max="4584" width="17.5703125" style="3" customWidth="1"/>
    <col min="4585" max="4586" width="17" style="3" customWidth="1"/>
    <col min="4587" max="4587" width="14.7109375" style="3" customWidth="1"/>
    <col min="4588" max="4588" width="15.7109375" style="3" customWidth="1"/>
    <col min="4589" max="4589" width="14.7109375" style="3" customWidth="1"/>
    <col min="4590" max="4590" width="15.140625" style="3" customWidth="1"/>
    <col min="4591" max="4591" width="17.42578125" style="3" customWidth="1"/>
    <col min="4592" max="4592" width="15" style="3" customWidth="1"/>
    <col min="4593" max="4593" width="15.42578125" style="3" customWidth="1"/>
    <col min="4594" max="4595" width="14.28515625" style="3" customWidth="1"/>
    <col min="4596" max="4597" width="14.85546875" style="3" customWidth="1"/>
    <col min="4598" max="4598" width="15.140625" style="3" customWidth="1"/>
    <col min="4599" max="4599" width="14.28515625" style="3" customWidth="1"/>
    <col min="4600" max="4600" width="13.7109375" style="3" customWidth="1"/>
    <col min="4601" max="4601" width="15.42578125" style="3" customWidth="1"/>
    <col min="4602" max="4602" width="14.140625" style="3" customWidth="1"/>
    <col min="4603" max="4603" width="14.7109375" style="3" customWidth="1"/>
    <col min="4604" max="4604" width="17" style="3" customWidth="1"/>
    <col min="4605" max="4605" width="18" style="3" customWidth="1"/>
    <col min="4606" max="4606" width="6.140625" style="3" customWidth="1"/>
    <col min="4607" max="4607" width="6.28515625" style="3" customWidth="1"/>
    <col min="4608" max="4608" width="6.85546875" style="3" customWidth="1"/>
    <col min="4609" max="4609" width="7.28515625" style="3" bestFit="1" customWidth="1"/>
    <col min="4610" max="4610" width="6.28515625" style="3" customWidth="1"/>
    <col min="4611" max="4611" width="7.140625" style="3" customWidth="1"/>
    <col min="4612" max="4612" width="6.140625" style="3" customWidth="1"/>
    <col min="4613" max="4613" width="5.5703125" style="3" customWidth="1"/>
    <col min="4614" max="4614" width="6.140625" style="3" customWidth="1"/>
    <col min="4615" max="4615" width="6" style="3" customWidth="1"/>
    <col min="4616" max="4616" width="5.42578125" style="3" customWidth="1"/>
    <col min="4617" max="4617" width="5.85546875" style="3" customWidth="1"/>
    <col min="4618" max="4618" width="5.42578125" style="3" customWidth="1"/>
    <col min="4619" max="4619" width="6" style="3" customWidth="1"/>
    <col min="4620" max="4620" width="6.140625" style="3" customWidth="1"/>
    <col min="4621" max="4621" width="5.42578125" style="3" customWidth="1"/>
    <col min="4622" max="4622" width="5.5703125" style="3" customWidth="1"/>
    <col min="4623" max="4623" width="10" style="3" customWidth="1"/>
    <col min="4624" max="4839" width="8.85546875" style="3"/>
    <col min="4840" max="4840" width="17.5703125" style="3" customWidth="1"/>
    <col min="4841" max="4842" width="17" style="3" customWidth="1"/>
    <col min="4843" max="4843" width="14.7109375" style="3" customWidth="1"/>
    <col min="4844" max="4844" width="15.7109375" style="3" customWidth="1"/>
    <col min="4845" max="4845" width="14.7109375" style="3" customWidth="1"/>
    <col min="4846" max="4846" width="15.140625" style="3" customWidth="1"/>
    <col min="4847" max="4847" width="17.42578125" style="3" customWidth="1"/>
    <col min="4848" max="4848" width="15" style="3" customWidth="1"/>
    <col min="4849" max="4849" width="15.42578125" style="3" customWidth="1"/>
    <col min="4850" max="4851" width="14.28515625" style="3" customWidth="1"/>
    <col min="4852" max="4853" width="14.85546875" style="3" customWidth="1"/>
    <col min="4854" max="4854" width="15.140625" style="3" customWidth="1"/>
    <col min="4855" max="4855" width="14.28515625" style="3" customWidth="1"/>
    <col min="4856" max="4856" width="13.7109375" style="3" customWidth="1"/>
    <col min="4857" max="4857" width="15.42578125" style="3" customWidth="1"/>
    <col min="4858" max="4858" width="14.140625" style="3" customWidth="1"/>
    <col min="4859" max="4859" width="14.7109375" style="3" customWidth="1"/>
    <col min="4860" max="4860" width="17" style="3" customWidth="1"/>
    <col min="4861" max="4861" width="18" style="3" customWidth="1"/>
    <col min="4862" max="4862" width="6.140625" style="3" customWidth="1"/>
    <col min="4863" max="4863" width="6.28515625" style="3" customWidth="1"/>
    <col min="4864" max="4864" width="6.85546875" style="3" customWidth="1"/>
    <col min="4865" max="4865" width="7.28515625" style="3" bestFit="1" customWidth="1"/>
    <col min="4866" max="4866" width="6.28515625" style="3" customWidth="1"/>
    <col min="4867" max="4867" width="7.140625" style="3" customWidth="1"/>
    <col min="4868" max="4868" width="6.140625" style="3" customWidth="1"/>
    <col min="4869" max="4869" width="5.5703125" style="3" customWidth="1"/>
    <col min="4870" max="4870" width="6.140625" style="3" customWidth="1"/>
    <col min="4871" max="4871" width="6" style="3" customWidth="1"/>
    <col min="4872" max="4872" width="5.42578125" style="3" customWidth="1"/>
    <col min="4873" max="4873" width="5.85546875" style="3" customWidth="1"/>
    <col min="4874" max="4874" width="5.42578125" style="3" customWidth="1"/>
    <col min="4875" max="4875" width="6" style="3" customWidth="1"/>
    <col min="4876" max="4876" width="6.140625" style="3" customWidth="1"/>
    <col min="4877" max="4877" width="5.42578125" style="3" customWidth="1"/>
    <col min="4878" max="4878" width="5.5703125" style="3" customWidth="1"/>
    <col min="4879" max="4879" width="10" style="3" customWidth="1"/>
    <col min="4880" max="5095" width="8.85546875" style="3"/>
    <col min="5096" max="5096" width="17.5703125" style="3" customWidth="1"/>
    <col min="5097" max="5098" width="17" style="3" customWidth="1"/>
    <col min="5099" max="5099" width="14.7109375" style="3" customWidth="1"/>
    <col min="5100" max="5100" width="15.7109375" style="3" customWidth="1"/>
    <col min="5101" max="5101" width="14.7109375" style="3" customWidth="1"/>
    <col min="5102" max="5102" width="15.140625" style="3" customWidth="1"/>
    <col min="5103" max="5103" width="17.42578125" style="3" customWidth="1"/>
    <col min="5104" max="5104" width="15" style="3" customWidth="1"/>
    <col min="5105" max="5105" width="15.42578125" style="3" customWidth="1"/>
    <col min="5106" max="5107" width="14.28515625" style="3" customWidth="1"/>
    <col min="5108" max="5109" width="14.85546875" style="3" customWidth="1"/>
    <col min="5110" max="5110" width="15.140625" style="3" customWidth="1"/>
    <col min="5111" max="5111" width="14.28515625" style="3" customWidth="1"/>
    <col min="5112" max="5112" width="13.7109375" style="3" customWidth="1"/>
    <col min="5113" max="5113" width="15.42578125" style="3" customWidth="1"/>
    <col min="5114" max="5114" width="14.140625" style="3" customWidth="1"/>
    <col min="5115" max="5115" width="14.7109375" style="3" customWidth="1"/>
    <col min="5116" max="5116" width="17" style="3" customWidth="1"/>
    <col min="5117" max="5117" width="18" style="3" customWidth="1"/>
    <col min="5118" max="5118" width="6.140625" style="3" customWidth="1"/>
    <col min="5119" max="5119" width="6.28515625" style="3" customWidth="1"/>
    <col min="5120" max="5120" width="6.85546875" style="3" customWidth="1"/>
    <col min="5121" max="5121" width="7.28515625" style="3" bestFit="1" customWidth="1"/>
    <col min="5122" max="5122" width="6.28515625" style="3" customWidth="1"/>
    <col min="5123" max="5123" width="7.140625" style="3" customWidth="1"/>
    <col min="5124" max="5124" width="6.140625" style="3" customWidth="1"/>
    <col min="5125" max="5125" width="5.5703125" style="3" customWidth="1"/>
    <col min="5126" max="5126" width="6.140625" style="3" customWidth="1"/>
    <col min="5127" max="5127" width="6" style="3" customWidth="1"/>
    <col min="5128" max="5128" width="5.42578125" style="3" customWidth="1"/>
    <col min="5129" max="5129" width="5.85546875" style="3" customWidth="1"/>
    <col min="5130" max="5130" width="5.42578125" style="3" customWidth="1"/>
    <col min="5131" max="5131" width="6" style="3" customWidth="1"/>
    <col min="5132" max="5132" width="6.140625" style="3" customWidth="1"/>
    <col min="5133" max="5133" width="5.42578125" style="3" customWidth="1"/>
    <col min="5134" max="5134" width="5.5703125" style="3" customWidth="1"/>
    <col min="5135" max="5135" width="10" style="3" customWidth="1"/>
    <col min="5136" max="5351" width="8.85546875" style="3"/>
    <col min="5352" max="5352" width="17.5703125" style="3" customWidth="1"/>
    <col min="5353" max="5354" width="17" style="3" customWidth="1"/>
    <col min="5355" max="5355" width="14.7109375" style="3" customWidth="1"/>
    <col min="5356" max="5356" width="15.7109375" style="3" customWidth="1"/>
    <col min="5357" max="5357" width="14.7109375" style="3" customWidth="1"/>
    <col min="5358" max="5358" width="15.140625" style="3" customWidth="1"/>
    <col min="5359" max="5359" width="17.42578125" style="3" customWidth="1"/>
    <col min="5360" max="5360" width="15" style="3" customWidth="1"/>
    <col min="5361" max="5361" width="15.42578125" style="3" customWidth="1"/>
    <col min="5362" max="5363" width="14.28515625" style="3" customWidth="1"/>
    <col min="5364" max="5365" width="14.85546875" style="3" customWidth="1"/>
    <col min="5366" max="5366" width="15.140625" style="3" customWidth="1"/>
    <col min="5367" max="5367" width="14.28515625" style="3" customWidth="1"/>
    <col min="5368" max="5368" width="13.7109375" style="3" customWidth="1"/>
    <col min="5369" max="5369" width="15.42578125" style="3" customWidth="1"/>
    <col min="5370" max="5370" width="14.140625" style="3" customWidth="1"/>
    <col min="5371" max="5371" width="14.7109375" style="3" customWidth="1"/>
    <col min="5372" max="5372" width="17" style="3" customWidth="1"/>
    <col min="5373" max="5373" width="18" style="3" customWidth="1"/>
    <col min="5374" max="5374" width="6.140625" style="3" customWidth="1"/>
    <col min="5375" max="5375" width="6.28515625" style="3" customWidth="1"/>
    <col min="5376" max="5376" width="6.85546875" style="3" customWidth="1"/>
    <col min="5377" max="5377" width="7.28515625" style="3" bestFit="1" customWidth="1"/>
    <col min="5378" max="5378" width="6.28515625" style="3" customWidth="1"/>
    <col min="5379" max="5379" width="7.140625" style="3" customWidth="1"/>
    <col min="5380" max="5380" width="6.140625" style="3" customWidth="1"/>
    <col min="5381" max="5381" width="5.5703125" style="3" customWidth="1"/>
    <col min="5382" max="5382" width="6.140625" style="3" customWidth="1"/>
    <col min="5383" max="5383" width="6" style="3" customWidth="1"/>
    <col min="5384" max="5384" width="5.42578125" style="3" customWidth="1"/>
    <col min="5385" max="5385" width="5.85546875" style="3" customWidth="1"/>
    <col min="5386" max="5386" width="5.42578125" style="3" customWidth="1"/>
    <col min="5387" max="5387" width="6" style="3" customWidth="1"/>
    <col min="5388" max="5388" width="6.140625" style="3" customWidth="1"/>
    <col min="5389" max="5389" width="5.42578125" style="3" customWidth="1"/>
    <col min="5390" max="5390" width="5.5703125" style="3" customWidth="1"/>
    <col min="5391" max="5391" width="10" style="3" customWidth="1"/>
    <col min="5392" max="5607" width="8.85546875" style="3"/>
    <col min="5608" max="5608" width="17.5703125" style="3" customWidth="1"/>
    <col min="5609" max="5610" width="17" style="3" customWidth="1"/>
    <col min="5611" max="5611" width="14.7109375" style="3" customWidth="1"/>
    <col min="5612" max="5612" width="15.7109375" style="3" customWidth="1"/>
    <col min="5613" max="5613" width="14.7109375" style="3" customWidth="1"/>
    <col min="5614" max="5614" width="15.140625" style="3" customWidth="1"/>
    <col min="5615" max="5615" width="17.42578125" style="3" customWidth="1"/>
    <col min="5616" max="5616" width="15" style="3" customWidth="1"/>
    <col min="5617" max="5617" width="15.42578125" style="3" customWidth="1"/>
    <col min="5618" max="5619" width="14.28515625" style="3" customWidth="1"/>
    <col min="5620" max="5621" width="14.85546875" style="3" customWidth="1"/>
    <col min="5622" max="5622" width="15.140625" style="3" customWidth="1"/>
    <col min="5623" max="5623" width="14.28515625" style="3" customWidth="1"/>
    <col min="5624" max="5624" width="13.7109375" style="3" customWidth="1"/>
    <col min="5625" max="5625" width="15.42578125" style="3" customWidth="1"/>
    <col min="5626" max="5626" width="14.140625" style="3" customWidth="1"/>
    <col min="5627" max="5627" width="14.7109375" style="3" customWidth="1"/>
    <col min="5628" max="5628" width="17" style="3" customWidth="1"/>
    <col min="5629" max="5629" width="18" style="3" customWidth="1"/>
    <col min="5630" max="5630" width="6.140625" style="3" customWidth="1"/>
    <col min="5631" max="5631" width="6.28515625" style="3" customWidth="1"/>
    <col min="5632" max="5632" width="6.85546875" style="3" customWidth="1"/>
    <col min="5633" max="5633" width="7.28515625" style="3" bestFit="1" customWidth="1"/>
    <col min="5634" max="5634" width="6.28515625" style="3" customWidth="1"/>
    <col min="5635" max="5635" width="7.140625" style="3" customWidth="1"/>
    <col min="5636" max="5636" width="6.140625" style="3" customWidth="1"/>
    <col min="5637" max="5637" width="5.5703125" style="3" customWidth="1"/>
    <col min="5638" max="5638" width="6.140625" style="3" customWidth="1"/>
    <col min="5639" max="5639" width="6" style="3" customWidth="1"/>
    <col min="5640" max="5640" width="5.42578125" style="3" customWidth="1"/>
    <col min="5641" max="5641" width="5.85546875" style="3" customWidth="1"/>
    <col min="5642" max="5642" width="5.42578125" style="3" customWidth="1"/>
    <col min="5643" max="5643" width="6" style="3" customWidth="1"/>
    <col min="5644" max="5644" width="6.140625" style="3" customWidth="1"/>
    <col min="5645" max="5645" width="5.42578125" style="3" customWidth="1"/>
    <col min="5646" max="5646" width="5.5703125" style="3" customWidth="1"/>
    <col min="5647" max="5647" width="10" style="3" customWidth="1"/>
    <col min="5648" max="5863" width="8.85546875" style="3"/>
    <col min="5864" max="5864" width="17.5703125" style="3" customWidth="1"/>
    <col min="5865" max="5866" width="17" style="3" customWidth="1"/>
    <col min="5867" max="5867" width="14.7109375" style="3" customWidth="1"/>
    <col min="5868" max="5868" width="15.7109375" style="3" customWidth="1"/>
    <col min="5869" max="5869" width="14.7109375" style="3" customWidth="1"/>
    <col min="5870" max="5870" width="15.140625" style="3" customWidth="1"/>
    <col min="5871" max="5871" width="17.42578125" style="3" customWidth="1"/>
    <col min="5872" max="5872" width="15" style="3" customWidth="1"/>
    <col min="5873" max="5873" width="15.42578125" style="3" customWidth="1"/>
    <col min="5874" max="5875" width="14.28515625" style="3" customWidth="1"/>
    <col min="5876" max="5877" width="14.85546875" style="3" customWidth="1"/>
    <col min="5878" max="5878" width="15.140625" style="3" customWidth="1"/>
    <col min="5879" max="5879" width="14.28515625" style="3" customWidth="1"/>
    <col min="5880" max="5880" width="13.7109375" style="3" customWidth="1"/>
    <col min="5881" max="5881" width="15.42578125" style="3" customWidth="1"/>
    <col min="5882" max="5882" width="14.140625" style="3" customWidth="1"/>
    <col min="5883" max="5883" width="14.7109375" style="3" customWidth="1"/>
    <col min="5884" max="5884" width="17" style="3" customWidth="1"/>
    <col min="5885" max="5885" width="18" style="3" customWidth="1"/>
    <col min="5886" max="5886" width="6.140625" style="3" customWidth="1"/>
    <col min="5887" max="5887" width="6.28515625" style="3" customWidth="1"/>
    <col min="5888" max="5888" width="6.85546875" style="3" customWidth="1"/>
    <col min="5889" max="5889" width="7.28515625" style="3" bestFit="1" customWidth="1"/>
    <col min="5890" max="5890" width="6.28515625" style="3" customWidth="1"/>
    <col min="5891" max="5891" width="7.140625" style="3" customWidth="1"/>
    <col min="5892" max="5892" width="6.140625" style="3" customWidth="1"/>
    <col min="5893" max="5893" width="5.5703125" style="3" customWidth="1"/>
    <col min="5894" max="5894" width="6.140625" style="3" customWidth="1"/>
    <col min="5895" max="5895" width="6" style="3" customWidth="1"/>
    <col min="5896" max="5896" width="5.42578125" style="3" customWidth="1"/>
    <col min="5897" max="5897" width="5.85546875" style="3" customWidth="1"/>
    <col min="5898" max="5898" width="5.42578125" style="3" customWidth="1"/>
    <col min="5899" max="5899" width="6" style="3" customWidth="1"/>
    <col min="5900" max="5900" width="6.140625" style="3" customWidth="1"/>
    <col min="5901" max="5901" width="5.42578125" style="3" customWidth="1"/>
    <col min="5902" max="5902" width="5.5703125" style="3" customWidth="1"/>
    <col min="5903" max="5903" width="10" style="3" customWidth="1"/>
    <col min="5904" max="6119" width="8.85546875" style="3"/>
    <col min="6120" max="6120" width="17.5703125" style="3" customWidth="1"/>
    <col min="6121" max="6122" width="17" style="3" customWidth="1"/>
    <col min="6123" max="6123" width="14.7109375" style="3" customWidth="1"/>
    <col min="6124" max="6124" width="15.7109375" style="3" customWidth="1"/>
    <col min="6125" max="6125" width="14.7109375" style="3" customWidth="1"/>
    <col min="6126" max="6126" width="15.140625" style="3" customWidth="1"/>
    <col min="6127" max="6127" width="17.42578125" style="3" customWidth="1"/>
    <col min="6128" max="6128" width="15" style="3" customWidth="1"/>
    <col min="6129" max="6129" width="15.42578125" style="3" customWidth="1"/>
    <col min="6130" max="6131" width="14.28515625" style="3" customWidth="1"/>
    <col min="6132" max="6133" width="14.85546875" style="3" customWidth="1"/>
    <col min="6134" max="6134" width="15.140625" style="3" customWidth="1"/>
    <col min="6135" max="6135" width="14.28515625" style="3" customWidth="1"/>
    <col min="6136" max="6136" width="13.7109375" style="3" customWidth="1"/>
    <col min="6137" max="6137" width="15.42578125" style="3" customWidth="1"/>
    <col min="6138" max="6138" width="14.140625" style="3" customWidth="1"/>
    <col min="6139" max="6139" width="14.7109375" style="3" customWidth="1"/>
    <col min="6140" max="6140" width="17" style="3" customWidth="1"/>
    <col min="6141" max="6141" width="18" style="3" customWidth="1"/>
    <col min="6142" max="6142" width="6.140625" style="3" customWidth="1"/>
    <col min="6143" max="6143" width="6.28515625" style="3" customWidth="1"/>
    <col min="6144" max="6144" width="6.85546875" style="3" customWidth="1"/>
    <col min="6145" max="6145" width="7.28515625" style="3" bestFit="1" customWidth="1"/>
    <col min="6146" max="6146" width="6.28515625" style="3" customWidth="1"/>
    <col min="6147" max="6147" width="7.140625" style="3" customWidth="1"/>
    <col min="6148" max="6148" width="6.140625" style="3" customWidth="1"/>
    <col min="6149" max="6149" width="5.5703125" style="3" customWidth="1"/>
    <col min="6150" max="6150" width="6.140625" style="3" customWidth="1"/>
    <col min="6151" max="6151" width="6" style="3" customWidth="1"/>
    <col min="6152" max="6152" width="5.42578125" style="3" customWidth="1"/>
    <col min="6153" max="6153" width="5.85546875" style="3" customWidth="1"/>
    <col min="6154" max="6154" width="5.42578125" style="3" customWidth="1"/>
    <col min="6155" max="6155" width="6" style="3" customWidth="1"/>
    <col min="6156" max="6156" width="6.140625" style="3" customWidth="1"/>
    <col min="6157" max="6157" width="5.42578125" style="3" customWidth="1"/>
    <col min="6158" max="6158" width="5.5703125" style="3" customWidth="1"/>
    <col min="6159" max="6159" width="10" style="3" customWidth="1"/>
    <col min="6160" max="6375" width="8.85546875" style="3"/>
    <col min="6376" max="6376" width="17.5703125" style="3" customWidth="1"/>
    <col min="6377" max="6378" width="17" style="3" customWidth="1"/>
    <col min="6379" max="6379" width="14.7109375" style="3" customWidth="1"/>
    <col min="6380" max="6380" width="15.7109375" style="3" customWidth="1"/>
    <col min="6381" max="6381" width="14.7109375" style="3" customWidth="1"/>
    <col min="6382" max="6382" width="15.140625" style="3" customWidth="1"/>
    <col min="6383" max="6383" width="17.42578125" style="3" customWidth="1"/>
    <col min="6384" max="6384" width="15" style="3" customWidth="1"/>
    <col min="6385" max="6385" width="15.42578125" style="3" customWidth="1"/>
    <col min="6386" max="6387" width="14.28515625" style="3" customWidth="1"/>
    <col min="6388" max="6389" width="14.85546875" style="3" customWidth="1"/>
    <col min="6390" max="6390" width="15.140625" style="3" customWidth="1"/>
    <col min="6391" max="6391" width="14.28515625" style="3" customWidth="1"/>
    <col min="6392" max="6392" width="13.7109375" style="3" customWidth="1"/>
    <col min="6393" max="6393" width="15.42578125" style="3" customWidth="1"/>
    <col min="6394" max="6394" width="14.140625" style="3" customWidth="1"/>
    <col min="6395" max="6395" width="14.7109375" style="3" customWidth="1"/>
    <col min="6396" max="6396" width="17" style="3" customWidth="1"/>
    <col min="6397" max="6397" width="18" style="3" customWidth="1"/>
    <col min="6398" max="6398" width="6.140625" style="3" customWidth="1"/>
    <col min="6399" max="6399" width="6.28515625" style="3" customWidth="1"/>
    <col min="6400" max="6400" width="6.85546875" style="3" customWidth="1"/>
    <col min="6401" max="6401" width="7.28515625" style="3" bestFit="1" customWidth="1"/>
    <col min="6402" max="6402" width="6.28515625" style="3" customWidth="1"/>
    <col min="6403" max="6403" width="7.140625" style="3" customWidth="1"/>
    <col min="6404" max="6404" width="6.140625" style="3" customWidth="1"/>
    <col min="6405" max="6405" width="5.5703125" style="3" customWidth="1"/>
    <col min="6406" max="6406" width="6.140625" style="3" customWidth="1"/>
    <col min="6407" max="6407" width="6" style="3" customWidth="1"/>
    <col min="6408" max="6408" width="5.42578125" style="3" customWidth="1"/>
    <col min="6409" max="6409" width="5.85546875" style="3" customWidth="1"/>
    <col min="6410" max="6410" width="5.42578125" style="3" customWidth="1"/>
    <col min="6411" max="6411" width="6" style="3" customWidth="1"/>
    <col min="6412" max="6412" width="6.140625" style="3" customWidth="1"/>
    <col min="6413" max="6413" width="5.42578125" style="3" customWidth="1"/>
    <col min="6414" max="6414" width="5.5703125" style="3" customWidth="1"/>
    <col min="6415" max="6415" width="10" style="3" customWidth="1"/>
    <col min="6416" max="6631" width="8.85546875" style="3"/>
    <col min="6632" max="6632" width="17.5703125" style="3" customWidth="1"/>
    <col min="6633" max="6634" width="17" style="3" customWidth="1"/>
    <col min="6635" max="6635" width="14.7109375" style="3" customWidth="1"/>
    <col min="6636" max="6636" width="15.7109375" style="3" customWidth="1"/>
    <col min="6637" max="6637" width="14.7109375" style="3" customWidth="1"/>
    <col min="6638" max="6638" width="15.140625" style="3" customWidth="1"/>
    <col min="6639" max="6639" width="17.42578125" style="3" customWidth="1"/>
    <col min="6640" max="6640" width="15" style="3" customWidth="1"/>
    <col min="6641" max="6641" width="15.42578125" style="3" customWidth="1"/>
    <col min="6642" max="6643" width="14.28515625" style="3" customWidth="1"/>
    <col min="6644" max="6645" width="14.85546875" style="3" customWidth="1"/>
    <col min="6646" max="6646" width="15.140625" style="3" customWidth="1"/>
    <col min="6647" max="6647" width="14.28515625" style="3" customWidth="1"/>
    <col min="6648" max="6648" width="13.7109375" style="3" customWidth="1"/>
    <col min="6649" max="6649" width="15.42578125" style="3" customWidth="1"/>
    <col min="6650" max="6650" width="14.140625" style="3" customWidth="1"/>
    <col min="6651" max="6651" width="14.7109375" style="3" customWidth="1"/>
    <col min="6652" max="6652" width="17" style="3" customWidth="1"/>
    <col min="6653" max="6653" width="18" style="3" customWidth="1"/>
    <col min="6654" max="6654" width="6.140625" style="3" customWidth="1"/>
    <col min="6655" max="6655" width="6.28515625" style="3" customWidth="1"/>
    <col min="6656" max="6656" width="6.85546875" style="3" customWidth="1"/>
    <col min="6657" max="6657" width="7.28515625" style="3" bestFit="1" customWidth="1"/>
    <col min="6658" max="6658" width="6.28515625" style="3" customWidth="1"/>
    <col min="6659" max="6659" width="7.140625" style="3" customWidth="1"/>
    <col min="6660" max="6660" width="6.140625" style="3" customWidth="1"/>
    <col min="6661" max="6661" width="5.5703125" style="3" customWidth="1"/>
    <col min="6662" max="6662" width="6.140625" style="3" customWidth="1"/>
    <col min="6663" max="6663" width="6" style="3" customWidth="1"/>
    <col min="6664" max="6664" width="5.42578125" style="3" customWidth="1"/>
    <col min="6665" max="6665" width="5.85546875" style="3" customWidth="1"/>
    <col min="6666" max="6666" width="5.42578125" style="3" customWidth="1"/>
    <col min="6667" max="6667" width="6" style="3" customWidth="1"/>
    <col min="6668" max="6668" width="6.140625" style="3" customWidth="1"/>
    <col min="6669" max="6669" width="5.42578125" style="3" customWidth="1"/>
    <col min="6670" max="6670" width="5.5703125" style="3" customWidth="1"/>
    <col min="6671" max="6671" width="10" style="3" customWidth="1"/>
    <col min="6672" max="6887" width="8.85546875" style="3"/>
    <col min="6888" max="6888" width="17.5703125" style="3" customWidth="1"/>
    <col min="6889" max="6890" width="17" style="3" customWidth="1"/>
    <col min="6891" max="6891" width="14.7109375" style="3" customWidth="1"/>
    <col min="6892" max="6892" width="15.7109375" style="3" customWidth="1"/>
    <col min="6893" max="6893" width="14.7109375" style="3" customWidth="1"/>
    <col min="6894" max="6894" width="15.140625" style="3" customWidth="1"/>
    <col min="6895" max="6895" width="17.42578125" style="3" customWidth="1"/>
    <col min="6896" max="6896" width="15" style="3" customWidth="1"/>
    <col min="6897" max="6897" width="15.42578125" style="3" customWidth="1"/>
    <col min="6898" max="6899" width="14.28515625" style="3" customWidth="1"/>
    <col min="6900" max="6901" width="14.85546875" style="3" customWidth="1"/>
    <col min="6902" max="6902" width="15.140625" style="3" customWidth="1"/>
    <col min="6903" max="6903" width="14.28515625" style="3" customWidth="1"/>
    <col min="6904" max="6904" width="13.7109375" style="3" customWidth="1"/>
    <col min="6905" max="6905" width="15.42578125" style="3" customWidth="1"/>
    <col min="6906" max="6906" width="14.140625" style="3" customWidth="1"/>
    <col min="6907" max="6907" width="14.7109375" style="3" customWidth="1"/>
    <col min="6908" max="6908" width="17" style="3" customWidth="1"/>
    <col min="6909" max="6909" width="18" style="3" customWidth="1"/>
    <col min="6910" max="6910" width="6.140625" style="3" customWidth="1"/>
    <col min="6911" max="6911" width="6.28515625" style="3" customWidth="1"/>
    <col min="6912" max="6912" width="6.85546875" style="3" customWidth="1"/>
    <col min="6913" max="6913" width="7.28515625" style="3" bestFit="1" customWidth="1"/>
    <col min="6914" max="6914" width="6.28515625" style="3" customWidth="1"/>
    <col min="6915" max="6915" width="7.140625" style="3" customWidth="1"/>
    <col min="6916" max="6916" width="6.140625" style="3" customWidth="1"/>
    <col min="6917" max="6917" width="5.5703125" style="3" customWidth="1"/>
    <col min="6918" max="6918" width="6.140625" style="3" customWidth="1"/>
    <col min="6919" max="6919" width="6" style="3" customWidth="1"/>
    <col min="6920" max="6920" width="5.42578125" style="3" customWidth="1"/>
    <col min="6921" max="6921" width="5.85546875" style="3" customWidth="1"/>
    <col min="6922" max="6922" width="5.42578125" style="3" customWidth="1"/>
    <col min="6923" max="6923" width="6" style="3" customWidth="1"/>
    <col min="6924" max="6924" width="6.140625" style="3" customWidth="1"/>
    <col min="6925" max="6925" width="5.42578125" style="3" customWidth="1"/>
    <col min="6926" max="6926" width="5.5703125" style="3" customWidth="1"/>
    <col min="6927" max="6927" width="10" style="3" customWidth="1"/>
    <col min="6928" max="7143" width="8.85546875" style="3"/>
    <col min="7144" max="7144" width="17.5703125" style="3" customWidth="1"/>
    <col min="7145" max="7146" width="17" style="3" customWidth="1"/>
    <col min="7147" max="7147" width="14.7109375" style="3" customWidth="1"/>
    <col min="7148" max="7148" width="15.7109375" style="3" customWidth="1"/>
    <col min="7149" max="7149" width="14.7109375" style="3" customWidth="1"/>
    <col min="7150" max="7150" width="15.140625" style="3" customWidth="1"/>
    <col min="7151" max="7151" width="17.42578125" style="3" customWidth="1"/>
    <col min="7152" max="7152" width="15" style="3" customWidth="1"/>
    <col min="7153" max="7153" width="15.42578125" style="3" customWidth="1"/>
    <col min="7154" max="7155" width="14.28515625" style="3" customWidth="1"/>
    <col min="7156" max="7157" width="14.85546875" style="3" customWidth="1"/>
    <col min="7158" max="7158" width="15.140625" style="3" customWidth="1"/>
    <col min="7159" max="7159" width="14.28515625" style="3" customWidth="1"/>
    <col min="7160" max="7160" width="13.7109375" style="3" customWidth="1"/>
    <col min="7161" max="7161" width="15.42578125" style="3" customWidth="1"/>
    <col min="7162" max="7162" width="14.140625" style="3" customWidth="1"/>
    <col min="7163" max="7163" width="14.7109375" style="3" customWidth="1"/>
    <col min="7164" max="7164" width="17" style="3" customWidth="1"/>
    <col min="7165" max="7165" width="18" style="3" customWidth="1"/>
    <col min="7166" max="7166" width="6.140625" style="3" customWidth="1"/>
    <col min="7167" max="7167" width="6.28515625" style="3" customWidth="1"/>
    <col min="7168" max="7168" width="6.85546875" style="3" customWidth="1"/>
    <col min="7169" max="7169" width="7.28515625" style="3" bestFit="1" customWidth="1"/>
    <col min="7170" max="7170" width="6.28515625" style="3" customWidth="1"/>
    <col min="7171" max="7171" width="7.140625" style="3" customWidth="1"/>
    <col min="7172" max="7172" width="6.140625" style="3" customWidth="1"/>
    <col min="7173" max="7173" width="5.5703125" style="3" customWidth="1"/>
    <col min="7174" max="7174" width="6.140625" style="3" customWidth="1"/>
    <col min="7175" max="7175" width="6" style="3" customWidth="1"/>
    <col min="7176" max="7176" width="5.42578125" style="3" customWidth="1"/>
    <col min="7177" max="7177" width="5.85546875" style="3" customWidth="1"/>
    <col min="7178" max="7178" width="5.42578125" style="3" customWidth="1"/>
    <col min="7179" max="7179" width="6" style="3" customWidth="1"/>
    <col min="7180" max="7180" width="6.140625" style="3" customWidth="1"/>
    <col min="7181" max="7181" width="5.42578125" style="3" customWidth="1"/>
    <col min="7182" max="7182" width="5.5703125" style="3" customWidth="1"/>
    <col min="7183" max="7183" width="10" style="3" customWidth="1"/>
    <col min="7184" max="7399" width="8.85546875" style="3"/>
    <col min="7400" max="7400" width="17.5703125" style="3" customWidth="1"/>
    <col min="7401" max="7402" width="17" style="3" customWidth="1"/>
    <col min="7403" max="7403" width="14.7109375" style="3" customWidth="1"/>
    <col min="7404" max="7404" width="15.7109375" style="3" customWidth="1"/>
    <col min="7405" max="7405" width="14.7109375" style="3" customWidth="1"/>
    <col min="7406" max="7406" width="15.140625" style="3" customWidth="1"/>
    <col min="7407" max="7407" width="17.42578125" style="3" customWidth="1"/>
    <col min="7408" max="7408" width="15" style="3" customWidth="1"/>
    <col min="7409" max="7409" width="15.42578125" style="3" customWidth="1"/>
    <col min="7410" max="7411" width="14.28515625" style="3" customWidth="1"/>
    <col min="7412" max="7413" width="14.85546875" style="3" customWidth="1"/>
    <col min="7414" max="7414" width="15.140625" style="3" customWidth="1"/>
    <col min="7415" max="7415" width="14.28515625" style="3" customWidth="1"/>
    <col min="7416" max="7416" width="13.7109375" style="3" customWidth="1"/>
    <col min="7417" max="7417" width="15.42578125" style="3" customWidth="1"/>
    <col min="7418" max="7418" width="14.140625" style="3" customWidth="1"/>
    <col min="7419" max="7419" width="14.7109375" style="3" customWidth="1"/>
    <col min="7420" max="7420" width="17" style="3" customWidth="1"/>
    <col min="7421" max="7421" width="18" style="3" customWidth="1"/>
    <col min="7422" max="7422" width="6.140625" style="3" customWidth="1"/>
    <col min="7423" max="7423" width="6.28515625" style="3" customWidth="1"/>
    <col min="7424" max="7424" width="6.85546875" style="3" customWidth="1"/>
    <col min="7425" max="7425" width="7.28515625" style="3" bestFit="1" customWidth="1"/>
    <col min="7426" max="7426" width="6.28515625" style="3" customWidth="1"/>
    <col min="7427" max="7427" width="7.140625" style="3" customWidth="1"/>
    <col min="7428" max="7428" width="6.140625" style="3" customWidth="1"/>
    <col min="7429" max="7429" width="5.5703125" style="3" customWidth="1"/>
    <col min="7430" max="7430" width="6.140625" style="3" customWidth="1"/>
    <col min="7431" max="7431" width="6" style="3" customWidth="1"/>
    <col min="7432" max="7432" width="5.42578125" style="3" customWidth="1"/>
    <col min="7433" max="7433" width="5.85546875" style="3" customWidth="1"/>
    <col min="7434" max="7434" width="5.42578125" style="3" customWidth="1"/>
    <col min="7435" max="7435" width="6" style="3" customWidth="1"/>
    <col min="7436" max="7436" width="6.140625" style="3" customWidth="1"/>
    <col min="7437" max="7437" width="5.42578125" style="3" customWidth="1"/>
    <col min="7438" max="7438" width="5.5703125" style="3" customWidth="1"/>
    <col min="7439" max="7439" width="10" style="3" customWidth="1"/>
    <col min="7440" max="7655" width="8.85546875" style="3"/>
    <col min="7656" max="7656" width="17.5703125" style="3" customWidth="1"/>
    <col min="7657" max="7658" width="17" style="3" customWidth="1"/>
    <col min="7659" max="7659" width="14.7109375" style="3" customWidth="1"/>
    <col min="7660" max="7660" width="15.7109375" style="3" customWidth="1"/>
    <col min="7661" max="7661" width="14.7109375" style="3" customWidth="1"/>
    <col min="7662" max="7662" width="15.140625" style="3" customWidth="1"/>
    <col min="7663" max="7663" width="17.42578125" style="3" customWidth="1"/>
    <col min="7664" max="7664" width="15" style="3" customWidth="1"/>
    <col min="7665" max="7665" width="15.42578125" style="3" customWidth="1"/>
    <col min="7666" max="7667" width="14.28515625" style="3" customWidth="1"/>
    <col min="7668" max="7669" width="14.85546875" style="3" customWidth="1"/>
    <col min="7670" max="7670" width="15.140625" style="3" customWidth="1"/>
    <col min="7671" max="7671" width="14.28515625" style="3" customWidth="1"/>
    <col min="7672" max="7672" width="13.7109375" style="3" customWidth="1"/>
    <col min="7673" max="7673" width="15.42578125" style="3" customWidth="1"/>
    <col min="7674" max="7674" width="14.140625" style="3" customWidth="1"/>
    <col min="7675" max="7675" width="14.7109375" style="3" customWidth="1"/>
    <col min="7676" max="7676" width="17" style="3" customWidth="1"/>
    <col min="7677" max="7677" width="18" style="3" customWidth="1"/>
    <col min="7678" max="7678" width="6.140625" style="3" customWidth="1"/>
    <col min="7679" max="7679" width="6.28515625" style="3" customWidth="1"/>
    <col min="7680" max="7680" width="6.85546875" style="3" customWidth="1"/>
    <col min="7681" max="7681" width="7.28515625" style="3" bestFit="1" customWidth="1"/>
    <col min="7682" max="7682" width="6.28515625" style="3" customWidth="1"/>
    <col min="7683" max="7683" width="7.140625" style="3" customWidth="1"/>
    <col min="7684" max="7684" width="6.140625" style="3" customWidth="1"/>
    <col min="7685" max="7685" width="5.5703125" style="3" customWidth="1"/>
    <col min="7686" max="7686" width="6.140625" style="3" customWidth="1"/>
    <col min="7687" max="7687" width="6" style="3" customWidth="1"/>
    <col min="7688" max="7688" width="5.42578125" style="3" customWidth="1"/>
    <col min="7689" max="7689" width="5.85546875" style="3" customWidth="1"/>
    <col min="7690" max="7690" width="5.42578125" style="3" customWidth="1"/>
    <col min="7691" max="7691" width="6" style="3" customWidth="1"/>
    <col min="7692" max="7692" width="6.140625" style="3" customWidth="1"/>
    <col min="7693" max="7693" width="5.42578125" style="3" customWidth="1"/>
    <col min="7694" max="7694" width="5.5703125" style="3" customWidth="1"/>
    <col min="7695" max="7695" width="10" style="3" customWidth="1"/>
    <col min="7696" max="7911" width="8.85546875" style="3"/>
    <col min="7912" max="7912" width="17.5703125" style="3" customWidth="1"/>
    <col min="7913" max="7914" width="17" style="3" customWidth="1"/>
    <col min="7915" max="7915" width="14.7109375" style="3" customWidth="1"/>
    <col min="7916" max="7916" width="15.7109375" style="3" customWidth="1"/>
    <col min="7917" max="7917" width="14.7109375" style="3" customWidth="1"/>
    <col min="7918" max="7918" width="15.140625" style="3" customWidth="1"/>
    <col min="7919" max="7919" width="17.42578125" style="3" customWidth="1"/>
    <col min="7920" max="7920" width="15" style="3" customWidth="1"/>
    <col min="7921" max="7921" width="15.42578125" style="3" customWidth="1"/>
    <col min="7922" max="7923" width="14.28515625" style="3" customWidth="1"/>
    <col min="7924" max="7925" width="14.85546875" style="3" customWidth="1"/>
    <col min="7926" max="7926" width="15.140625" style="3" customWidth="1"/>
    <col min="7927" max="7927" width="14.28515625" style="3" customWidth="1"/>
    <col min="7928" max="7928" width="13.7109375" style="3" customWidth="1"/>
    <col min="7929" max="7929" width="15.42578125" style="3" customWidth="1"/>
    <col min="7930" max="7930" width="14.140625" style="3" customWidth="1"/>
    <col min="7931" max="7931" width="14.7109375" style="3" customWidth="1"/>
    <col min="7932" max="7932" width="17" style="3" customWidth="1"/>
    <col min="7933" max="7933" width="18" style="3" customWidth="1"/>
    <col min="7934" max="7934" width="6.140625" style="3" customWidth="1"/>
    <col min="7935" max="7935" width="6.28515625" style="3" customWidth="1"/>
    <col min="7936" max="7936" width="6.85546875" style="3" customWidth="1"/>
    <col min="7937" max="7937" width="7.28515625" style="3" bestFit="1" customWidth="1"/>
    <col min="7938" max="7938" width="6.28515625" style="3" customWidth="1"/>
    <col min="7939" max="7939" width="7.140625" style="3" customWidth="1"/>
    <col min="7940" max="7940" width="6.140625" style="3" customWidth="1"/>
    <col min="7941" max="7941" width="5.5703125" style="3" customWidth="1"/>
    <col min="7942" max="7942" width="6.140625" style="3" customWidth="1"/>
    <col min="7943" max="7943" width="6" style="3" customWidth="1"/>
    <col min="7944" max="7944" width="5.42578125" style="3" customWidth="1"/>
    <col min="7945" max="7945" width="5.85546875" style="3" customWidth="1"/>
    <col min="7946" max="7946" width="5.42578125" style="3" customWidth="1"/>
    <col min="7947" max="7947" width="6" style="3" customWidth="1"/>
    <col min="7948" max="7948" width="6.140625" style="3" customWidth="1"/>
    <col min="7949" max="7949" width="5.42578125" style="3" customWidth="1"/>
    <col min="7950" max="7950" width="5.5703125" style="3" customWidth="1"/>
    <col min="7951" max="7951" width="10" style="3" customWidth="1"/>
    <col min="7952" max="8167" width="8.85546875" style="3"/>
    <col min="8168" max="8168" width="17.5703125" style="3" customWidth="1"/>
    <col min="8169" max="8170" width="17" style="3" customWidth="1"/>
    <col min="8171" max="8171" width="14.7109375" style="3" customWidth="1"/>
    <col min="8172" max="8172" width="15.7109375" style="3" customWidth="1"/>
    <col min="8173" max="8173" width="14.7109375" style="3" customWidth="1"/>
    <col min="8174" max="8174" width="15.140625" style="3" customWidth="1"/>
    <col min="8175" max="8175" width="17.42578125" style="3" customWidth="1"/>
    <col min="8176" max="8176" width="15" style="3" customWidth="1"/>
    <col min="8177" max="8177" width="15.42578125" style="3" customWidth="1"/>
    <col min="8178" max="8179" width="14.28515625" style="3" customWidth="1"/>
    <col min="8180" max="8181" width="14.85546875" style="3" customWidth="1"/>
    <col min="8182" max="8182" width="15.140625" style="3" customWidth="1"/>
    <col min="8183" max="8183" width="14.28515625" style="3" customWidth="1"/>
    <col min="8184" max="8184" width="13.7109375" style="3" customWidth="1"/>
    <col min="8185" max="8185" width="15.42578125" style="3" customWidth="1"/>
    <col min="8186" max="8186" width="14.140625" style="3" customWidth="1"/>
    <col min="8187" max="8187" width="14.7109375" style="3" customWidth="1"/>
    <col min="8188" max="8188" width="17" style="3" customWidth="1"/>
    <col min="8189" max="8189" width="18" style="3" customWidth="1"/>
    <col min="8190" max="8190" width="6.140625" style="3" customWidth="1"/>
    <col min="8191" max="8191" width="6.28515625" style="3" customWidth="1"/>
    <col min="8192" max="8192" width="6.85546875" style="3" customWidth="1"/>
    <col min="8193" max="8193" width="7.28515625" style="3" bestFit="1" customWidth="1"/>
    <col min="8194" max="8194" width="6.28515625" style="3" customWidth="1"/>
    <col min="8195" max="8195" width="7.140625" style="3" customWidth="1"/>
    <col min="8196" max="8196" width="6.140625" style="3" customWidth="1"/>
    <col min="8197" max="8197" width="5.5703125" style="3" customWidth="1"/>
    <col min="8198" max="8198" width="6.140625" style="3" customWidth="1"/>
    <col min="8199" max="8199" width="6" style="3" customWidth="1"/>
    <col min="8200" max="8200" width="5.42578125" style="3" customWidth="1"/>
    <col min="8201" max="8201" width="5.85546875" style="3" customWidth="1"/>
    <col min="8202" max="8202" width="5.42578125" style="3" customWidth="1"/>
    <col min="8203" max="8203" width="6" style="3" customWidth="1"/>
    <col min="8204" max="8204" width="6.140625" style="3" customWidth="1"/>
    <col min="8205" max="8205" width="5.42578125" style="3" customWidth="1"/>
    <col min="8206" max="8206" width="5.5703125" style="3" customWidth="1"/>
    <col min="8207" max="8207" width="10" style="3" customWidth="1"/>
    <col min="8208" max="8423" width="8.85546875" style="3"/>
    <col min="8424" max="8424" width="17.5703125" style="3" customWidth="1"/>
    <col min="8425" max="8426" width="17" style="3" customWidth="1"/>
    <col min="8427" max="8427" width="14.7109375" style="3" customWidth="1"/>
    <col min="8428" max="8428" width="15.7109375" style="3" customWidth="1"/>
    <col min="8429" max="8429" width="14.7109375" style="3" customWidth="1"/>
    <col min="8430" max="8430" width="15.140625" style="3" customWidth="1"/>
    <col min="8431" max="8431" width="17.42578125" style="3" customWidth="1"/>
    <col min="8432" max="8432" width="15" style="3" customWidth="1"/>
    <col min="8433" max="8433" width="15.42578125" style="3" customWidth="1"/>
    <col min="8434" max="8435" width="14.28515625" style="3" customWidth="1"/>
    <col min="8436" max="8437" width="14.85546875" style="3" customWidth="1"/>
    <col min="8438" max="8438" width="15.140625" style="3" customWidth="1"/>
    <col min="8439" max="8439" width="14.28515625" style="3" customWidth="1"/>
    <col min="8440" max="8440" width="13.7109375" style="3" customWidth="1"/>
    <col min="8441" max="8441" width="15.42578125" style="3" customWidth="1"/>
    <col min="8442" max="8442" width="14.140625" style="3" customWidth="1"/>
    <col min="8443" max="8443" width="14.7109375" style="3" customWidth="1"/>
    <col min="8444" max="8444" width="17" style="3" customWidth="1"/>
    <col min="8445" max="8445" width="18" style="3" customWidth="1"/>
    <col min="8446" max="8446" width="6.140625" style="3" customWidth="1"/>
    <col min="8447" max="8447" width="6.28515625" style="3" customWidth="1"/>
    <col min="8448" max="8448" width="6.85546875" style="3" customWidth="1"/>
    <col min="8449" max="8449" width="7.28515625" style="3" bestFit="1" customWidth="1"/>
    <col min="8450" max="8450" width="6.28515625" style="3" customWidth="1"/>
    <col min="8451" max="8451" width="7.140625" style="3" customWidth="1"/>
    <col min="8452" max="8452" width="6.140625" style="3" customWidth="1"/>
    <col min="8453" max="8453" width="5.5703125" style="3" customWidth="1"/>
    <col min="8454" max="8454" width="6.140625" style="3" customWidth="1"/>
    <col min="8455" max="8455" width="6" style="3" customWidth="1"/>
    <col min="8456" max="8456" width="5.42578125" style="3" customWidth="1"/>
    <col min="8457" max="8457" width="5.85546875" style="3" customWidth="1"/>
    <col min="8458" max="8458" width="5.42578125" style="3" customWidth="1"/>
    <col min="8459" max="8459" width="6" style="3" customWidth="1"/>
    <col min="8460" max="8460" width="6.140625" style="3" customWidth="1"/>
    <col min="8461" max="8461" width="5.42578125" style="3" customWidth="1"/>
    <col min="8462" max="8462" width="5.5703125" style="3" customWidth="1"/>
    <col min="8463" max="8463" width="10" style="3" customWidth="1"/>
    <col min="8464" max="8679" width="8.85546875" style="3"/>
    <col min="8680" max="8680" width="17.5703125" style="3" customWidth="1"/>
    <col min="8681" max="8682" width="17" style="3" customWidth="1"/>
    <col min="8683" max="8683" width="14.7109375" style="3" customWidth="1"/>
    <col min="8684" max="8684" width="15.7109375" style="3" customWidth="1"/>
    <col min="8685" max="8685" width="14.7109375" style="3" customWidth="1"/>
    <col min="8686" max="8686" width="15.140625" style="3" customWidth="1"/>
    <col min="8687" max="8687" width="17.42578125" style="3" customWidth="1"/>
    <col min="8688" max="8688" width="15" style="3" customWidth="1"/>
    <col min="8689" max="8689" width="15.42578125" style="3" customWidth="1"/>
    <col min="8690" max="8691" width="14.28515625" style="3" customWidth="1"/>
    <col min="8692" max="8693" width="14.85546875" style="3" customWidth="1"/>
    <col min="8694" max="8694" width="15.140625" style="3" customWidth="1"/>
    <col min="8695" max="8695" width="14.28515625" style="3" customWidth="1"/>
    <col min="8696" max="8696" width="13.7109375" style="3" customWidth="1"/>
    <col min="8697" max="8697" width="15.42578125" style="3" customWidth="1"/>
    <col min="8698" max="8698" width="14.140625" style="3" customWidth="1"/>
    <col min="8699" max="8699" width="14.7109375" style="3" customWidth="1"/>
    <col min="8700" max="8700" width="17" style="3" customWidth="1"/>
    <col min="8701" max="8701" width="18" style="3" customWidth="1"/>
    <col min="8702" max="8702" width="6.140625" style="3" customWidth="1"/>
    <col min="8703" max="8703" width="6.28515625" style="3" customWidth="1"/>
    <col min="8704" max="8704" width="6.85546875" style="3" customWidth="1"/>
    <col min="8705" max="8705" width="7.28515625" style="3" bestFit="1" customWidth="1"/>
    <col min="8706" max="8706" width="6.28515625" style="3" customWidth="1"/>
    <col min="8707" max="8707" width="7.140625" style="3" customWidth="1"/>
    <col min="8708" max="8708" width="6.140625" style="3" customWidth="1"/>
    <col min="8709" max="8709" width="5.5703125" style="3" customWidth="1"/>
    <col min="8710" max="8710" width="6.140625" style="3" customWidth="1"/>
    <col min="8711" max="8711" width="6" style="3" customWidth="1"/>
    <col min="8712" max="8712" width="5.42578125" style="3" customWidth="1"/>
    <col min="8713" max="8713" width="5.85546875" style="3" customWidth="1"/>
    <col min="8714" max="8714" width="5.42578125" style="3" customWidth="1"/>
    <col min="8715" max="8715" width="6" style="3" customWidth="1"/>
    <col min="8716" max="8716" width="6.140625" style="3" customWidth="1"/>
    <col min="8717" max="8717" width="5.42578125" style="3" customWidth="1"/>
    <col min="8718" max="8718" width="5.5703125" style="3" customWidth="1"/>
    <col min="8719" max="8719" width="10" style="3" customWidth="1"/>
    <col min="8720" max="8935" width="8.85546875" style="3"/>
    <col min="8936" max="8936" width="17.5703125" style="3" customWidth="1"/>
    <col min="8937" max="8938" width="17" style="3" customWidth="1"/>
    <col min="8939" max="8939" width="14.7109375" style="3" customWidth="1"/>
    <col min="8940" max="8940" width="15.7109375" style="3" customWidth="1"/>
    <col min="8941" max="8941" width="14.7109375" style="3" customWidth="1"/>
    <col min="8942" max="8942" width="15.140625" style="3" customWidth="1"/>
    <col min="8943" max="8943" width="17.42578125" style="3" customWidth="1"/>
    <col min="8944" max="8944" width="15" style="3" customWidth="1"/>
    <col min="8945" max="8945" width="15.42578125" style="3" customWidth="1"/>
    <col min="8946" max="8947" width="14.28515625" style="3" customWidth="1"/>
    <col min="8948" max="8949" width="14.85546875" style="3" customWidth="1"/>
    <col min="8950" max="8950" width="15.140625" style="3" customWidth="1"/>
    <col min="8951" max="8951" width="14.28515625" style="3" customWidth="1"/>
    <col min="8952" max="8952" width="13.7109375" style="3" customWidth="1"/>
    <col min="8953" max="8953" width="15.42578125" style="3" customWidth="1"/>
    <col min="8954" max="8954" width="14.140625" style="3" customWidth="1"/>
    <col min="8955" max="8955" width="14.7109375" style="3" customWidth="1"/>
    <col min="8956" max="8956" width="17" style="3" customWidth="1"/>
    <col min="8957" max="8957" width="18" style="3" customWidth="1"/>
    <col min="8958" max="8958" width="6.140625" style="3" customWidth="1"/>
    <col min="8959" max="8959" width="6.28515625" style="3" customWidth="1"/>
    <col min="8960" max="8960" width="6.85546875" style="3" customWidth="1"/>
    <col min="8961" max="8961" width="7.28515625" style="3" bestFit="1" customWidth="1"/>
    <col min="8962" max="8962" width="6.28515625" style="3" customWidth="1"/>
    <col min="8963" max="8963" width="7.140625" style="3" customWidth="1"/>
    <col min="8964" max="8964" width="6.140625" style="3" customWidth="1"/>
    <col min="8965" max="8965" width="5.5703125" style="3" customWidth="1"/>
    <col min="8966" max="8966" width="6.140625" style="3" customWidth="1"/>
    <col min="8967" max="8967" width="6" style="3" customWidth="1"/>
    <col min="8968" max="8968" width="5.42578125" style="3" customWidth="1"/>
    <col min="8969" max="8969" width="5.85546875" style="3" customWidth="1"/>
    <col min="8970" max="8970" width="5.42578125" style="3" customWidth="1"/>
    <col min="8971" max="8971" width="6" style="3" customWidth="1"/>
    <col min="8972" max="8972" width="6.140625" style="3" customWidth="1"/>
    <col min="8973" max="8973" width="5.42578125" style="3" customWidth="1"/>
    <col min="8974" max="8974" width="5.5703125" style="3" customWidth="1"/>
    <col min="8975" max="8975" width="10" style="3" customWidth="1"/>
    <col min="8976" max="9191" width="8.85546875" style="3"/>
    <col min="9192" max="9192" width="17.5703125" style="3" customWidth="1"/>
    <col min="9193" max="9194" width="17" style="3" customWidth="1"/>
    <col min="9195" max="9195" width="14.7109375" style="3" customWidth="1"/>
    <col min="9196" max="9196" width="15.7109375" style="3" customWidth="1"/>
    <col min="9197" max="9197" width="14.7109375" style="3" customWidth="1"/>
    <col min="9198" max="9198" width="15.140625" style="3" customWidth="1"/>
    <col min="9199" max="9199" width="17.42578125" style="3" customWidth="1"/>
    <col min="9200" max="9200" width="15" style="3" customWidth="1"/>
    <col min="9201" max="9201" width="15.42578125" style="3" customWidth="1"/>
    <col min="9202" max="9203" width="14.28515625" style="3" customWidth="1"/>
    <col min="9204" max="9205" width="14.85546875" style="3" customWidth="1"/>
    <col min="9206" max="9206" width="15.140625" style="3" customWidth="1"/>
    <col min="9207" max="9207" width="14.28515625" style="3" customWidth="1"/>
    <col min="9208" max="9208" width="13.7109375" style="3" customWidth="1"/>
    <col min="9209" max="9209" width="15.42578125" style="3" customWidth="1"/>
    <col min="9210" max="9210" width="14.140625" style="3" customWidth="1"/>
    <col min="9211" max="9211" width="14.7109375" style="3" customWidth="1"/>
    <col min="9212" max="9212" width="17" style="3" customWidth="1"/>
    <col min="9213" max="9213" width="18" style="3" customWidth="1"/>
    <col min="9214" max="9214" width="6.140625" style="3" customWidth="1"/>
    <col min="9215" max="9215" width="6.28515625" style="3" customWidth="1"/>
    <col min="9216" max="9216" width="6.85546875" style="3" customWidth="1"/>
    <col min="9217" max="9217" width="7.28515625" style="3" bestFit="1" customWidth="1"/>
    <col min="9218" max="9218" width="6.28515625" style="3" customWidth="1"/>
    <col min="9219" max="9219" width="7.140625" style="3" customWidth="1"/>
    <col min="9220" max="9220" width="6.140625" style="3" customWidth="1"/>
    <col min="9221" max="9221" width="5.5703125" style="3" customWidth="1"/>
    <col min="9222" max="9222" width="6.140625" style="3" customWidth="1"/>
    <col min="9223" max="9223" width="6" style="3" customWidth="1"/>
    <col min="9224" max="9224" width="5.42578125" style="3" customWidth="1"/>
    <col min="9225" max="9225" width="5.85546875" style="3" customWidth="1"/>
    <col min="9226" max="9226" width="5.42578125" style="3" customWidth="1"/>
    <col min="9227" max="9227" width="6" style="3" customWidth="1"/>
    <col min="9228" max="9228" width="6.140625" style="3" customWidth="1"/>
    <col min="9229" max="9229" width="5.42578125" style="3" customWidth="1"/>
    <col min="9230" max="9230" width="5.5703125" style="3" customWidth="1"/>
    <col min="9231" max="9231" width="10" style="3" customWidth="1"/>
    <col min="9232" max="9447" width="8.85546875" style="3"/>
    <col min="9448" max="9448" width="17.5703125" style="3" customWidth="1"/>
    <col min="9449" max="9450" width="17" style="3" customWidth="1"/>
    <col min="9451" max="9451" width="14.7109375" style="3" customWidth="1"/>
    <col min="9452" max="9452" width="15.7109375" style="3" customWidth="1"/>
    <col min="9453" max="9453" width="14.7109375" style="3" customWidth="1"/>
    <col min="9454" max="9454" width="15.140625" style="3" customWidth="1"/>
    <col min="9455" max="9455" width="17.42578125" style="3" customWidth="1"/>
    <col min="9456" max="9456" width="15" style="3" customWidth="1"/>
    <col min="9457" max="9457" width="15.42578125" style="3" customWidth="1"/>
    <col min="9458" max="9459" width="14.28515625" style="3" customWidth="1"/>
    <col min="9460" max="9461" width="14.85546875" style="3" customWidth="1"/>
    <col min="9462" max="9462" width="15.140625" style="3" customWidth="1"/>
    <col min="9463" max="9463" width="14.28515625" style="3" customWidth="1"/>
    <col min="9464" max="9464" width="13.7109375" style="3" customWidth="1"/>
    <col min="9465" max="9465" width="15.42578125" style="3" customWidth="1"/>
    <col min="9466" max="9466" width="14.140625" style="3" customWidth="1"/>
    <col min="9467" max="9467" width="14.7109375" style="3" customWidth="1"/>
    <col min="9468" max="9468" width="17" style="3" customWidth="1"/>
    <col min="9469" max="9469" width="18" style="3" customWidth="1"/>
    <col min="9470" max="9470" width="6.140625" style="3" customWidth="1"/>
    <col min="9471" max="9471" width="6.28515625" style="3" customWidth="1"/>
    <col min="9472" max="9472" width="6.85546875" style="3" customWidth="1"/>
    <col min="9473" max="9473" width="7.28515625" style="3" bestFit="1" customWidth="1"/>
    <col min="9474" max="9474" width="6.28515625" style="3" customWidth="1"/>
    <col min="9475" max="9475" width="7.140625" style="3" customWidth="1"/>
    <col min="9476" max="9476" width="6.140625" style="3" customWidth="1"/>
    <col min="9477" max="9477" width="5.5703125" style="3" customWidth="1"/>
    <col min="9478" max="9478" width="6.140625" style="3" customWidth="1"/>
    <col min="9479" max="9479" width="6" style="3" customWidth="1"/>
    <col min="9480" max="9480" width="5.42578125" style="3" customWidth="1"/>
    <col min="9481" max="9481" width="5.85546875" style="3" customWidth="1"/>
    <col min="9482" max="9482" width="5.42578125" style="3" customWidth="1"/>
    <col min="9483" max="9483" width="6" style="3" customWidth="1"/>
    <col min="9484" max="9484" width="6.140625" style="3" customWidth="1"/>
    <col min="9485" max="9485" width="5.42578125" style="3" customWidth="1"/>
    <col min="9486" max="9486" width="5.5703125" style="3" customWidth="1"/>
    <col min="9487" max="9487" width="10" style="3" customWidth="1"/>
    <col min="9488" max="9703" width="8.85546875" style="3"/>
    <col min="9704" max="9704" width="17.5703125" style="3" customWidth="1"/>
    <col min="9705" max="9706" width="17" style="3" customWidth="1"/>
    <col min="9707" max="9707" width="14.7109375" style="3" customWidth="1"/>
    <col min="9708" max="9708" width="15.7109375" style="3" customWidth="1"/>
    <col min="9709" max="9709" width="14.7109375" style="3" customWidth="1"/>
    <col min="9710" max="9710" width="15.140625" style="3" customWidth="1"/>
    <col min="9711" max="9711" width="17.42578125" style="3" customWidth="1"/>
    <col min="9712" max="9712" width="15" style="3" customWidth="1"/>
    <col min="9713" max="9713" width="15.42578125" style="3" customWidth="1"/>
    <col min="9714" max="9715" width="14.28515625" style="3" customWidth="1"/>
    <col min="9716" max="9717" width="14.85546875" style="3" customWidth="1"/>
    <col min="9718" max="9718" width="15.140625" style="3" customWidth="1"/>
    <col min="9719" max="9719" width="14.28515625" style="3" customWidth="1"/>
    <col min="9720" max="9720" width="13.7109375" style="3" customWidth="1"/>
    <col min="9721" max="9721" width="15.42578125" style="3" customWidth="1"/>
    <col min="9722" max="9722" width="14.140625" style="3" customWidth="1"/>
    <col min="9723" max="9723" width="14.7109375" style="3" customWidth="1"/>
    <col min="9724" max="9724" width="17" style="3" customWidth="1"/>
    <col min="9725" max="9725" width="18" style="3" customWidth="1"/>
    <col min="9726" max="9726" width="6.140625" style="3" customWidth="1"/>
    <col min="9727" max="9727" width="6.28515625" style="3" customWidth="1"/>
    <col min="9728" max="9728" width="6.85546875" style="3" customWidth="1"/>
    <col min="9729" max="9729" width="7.28515625" style="3" bestFit="1" customWidth="1"/>
    <col min="9730" max="9730" width="6.28515625" style="3" customWidth="1"/>
    <col min="9731" max="9731" width="7.140625" style="3" customWidth="1"/>
    <col min="9732" max="9732" width="6.140625" style="3" customWidth="1"/>
    <col min="9733" max="9733" width="5.5703125" style="3" customWidth="1"/>
    <col min="9734" max="9734" width="6.140625" style="3" customWidth="1"/>
    <col min="9735" max="9735" width="6" style="3" customWidth="1"/>
    <col min="9736" max="9736" width="5.42578125" style="3" customWidth="1"/>
    <col min="9737" max="9737" width="5.85546875" style="3" customWidth="1"/>
    <col min="9738" max="9738" width="5.42578125" style="3" customWidth="1"/>
    <col min="9739" max="9739" width="6" style="3" customWidth="1"/>
    <col min="9740" max="9740" width="6.140625" style="3" customWidth="1"/>
    <col min="9741" max="9741" width="5.42578125" style="3" customWidth="1"/>
    <col min="9742" max="9742" width="5.5703125" style="3" customWidth="1"/>
    <col min="9743" max="9743" width="10" style="3" customWidth="1"/>
    <col min="9744" max="9959" width="8.85546875" style="3"/>
    <col min="9960" max="9960" width="17.5703125" style="3" customWidth="1"/>
    <col min="9961" max="9962" width="17" style="3" customWidth="1"/>
    <col min="9963" max="9963" width="14.7109375" style="3" customWidth="1"/>
    <col min="9964" max="9964" width="15.7109375" style="3" customWidth="1"/>
    <col min="9965" max="9965" width="14.7109375" style="3" customWidth="1"/>
    <col min="9966" max="9966" width="15.140625" style="3" customWidth="1"/>
    <col min="9967" max="9967" width="17.42578125" style="3" customWidth="1"/>
    <col min="9968" max="9968" width="15" style="3" customWidth="1"/>
    <col min="9969" max="9969" width="15.42578125" style="3" customWidth="1"/>
    <col min="9970" max="9971" width="14.28515625" style="3" customWidth="1"/>
    <col min="9972" max="9973" width="14.85546875" style="3" customWidth="1"/>
    <col min="9974" max="9974" width="15.140625" style="3" customWidth="1"/>
    <col min="9975" max="9975" width="14.28515625" style="3" customWidth="1"/>
    <col min="9976" max="9976" width="13.7109375" style="3" customWidth="1"/>
    <col min="9977" max="9977" width="15.42578125" style="3" customWidth="1"/>
    <col min="9978" max="9978" width="14.140625" style="3" customWidth="1"/>
    <col min="9979" max="9979" width="14.7109375" style="3" customWidth="1"/>
    <col min="9980" max="9980" width="17" style="3" customWidth="1"/>
    <col min="9981" max="9981" width="18" style="3" customWidth="1"/>
    <col min="9982" max="9982" width="6.140625" style="3" customWidth="1"/>
    <col min="9983" max="9983" width="6.28515625" style="3" customWidth="1"/>
    <col min="9984" max="9984" width="6.85546875" style="3" customWidth="1"/>
    <col min="9985" max="9985" width="7.28515625" style="3" bestFit="1" customWidth="1"/>
    <col min="9986" max="9986" width="6.28515625" style="3" customWidth="1"/>
    <col min="9987" max="9987" width="7.140625" style="3" customWidth="1"/>
    <col min="9988" max="9988" width="6.140625" style="3" customWidth="1"/>
    <col min="9989" max="9989" width="5.5703125" style="3" customWidth="1"/>
    <col min="9990" max="9990" width="6.140625" style="3" customWidth="1"/>
    <col min="9991" max="9991" width="6" style="3" customWidth="1"/>
    <col min="9992" max="9992" width="5.42578125" style="3" customWidth="1"/>
    <col min="9993" max="9993" width="5.85546875" style="3" customWidth="1"/>
    <col min="9994" max="9994" width="5.42578125" style="3" customWidth="1"/>
    <col min="9995" max="9995" width="6" style="3" customWidth="1"/>
    <col min="9996" max="9996" width="6.140625" style="3" customWidth="1"/>
    <col min="9997" max="9997" width="5.42578125" style="3" customWidth="1"/>
    <col min="9998" max="9998" width="5.5703125" style="3" customWidth="1"/>
    <col min="9999" max="9999" width="10" style="3" customWidth="1"/>
    <col min="10000" max="10215" width="8.85546875" style="3"/>
    <col min="10216" max="10216" width="17.5703125" style="3" customWidth="1"/>
    <col min="10217" max="10218" width="17" style="3" customWidth="1"/>
    <col min="10219" max="10219" width="14.7109375" style="3" customWidth="1"/>
    <col min="10220" max="10220" width="15.7109375" style="3" customWidth="1"/>
    <col min="10221" max="10221" width="14.7109375" style="3" customWidth="1"/>
    <col min="10222" max="10222" width="15.140625" style="3" customWidth="1"/>
    <col min="10223" max="10223" width="17.42578125" style="3" customWidth="1"/>
    <col min="10224" max="10224" width="15" style="3" customWidth="1"/>
    <col min="10225" max="10225" width="15.42578125" style="3" customWidth="1"/>
    <col min="10226" max="10227" width="14.28515625" style="3" customWidth="1"/>
    <col min="10228" max="10229" width="14.85546875" style="3" customWidth="1"/>
    <col min="10230" max="10230" width="15.140625" style="3" customWidth="1"/>
    <col min="10231" max="10231" width="14.28515625" style="3" customWidth="1"/>
    <col min="10232" max="10232" width="13.7109375" style="3" customWidth="1"/>
    <col min="10233" max="10233" width="15.42578125" style="3" customWidth="1"/>
    <col min="10234" max="10234" width="14.140625" style="3" customWidth="1"/>
    <col min="10235" max="10235" width="14.7109375" style="3" customWidth="1"/>
    <col min="10236" max="10236" width="17" style="3" customWidth="1"/>
    <col min="10237" max="10237" width="18" style="3" customWidth="1"/>
    <col min="10238" max="10238" width="6.140625" style="3" customWidth="1"/>
    <col min="10239" max="10239" width="6.28515625" style="3" customWidth="1"/>
    <col min="10240" max="10240" width="6.85546875" style="3" customWidth="1"/>
    <col min="10241" max="10241" width="7.28515625" style="3" bestFit="1" customWidth="1"/>
    <col min="10242" max="10242" width="6.28515625" style="3" customWidth="1"/>
    <col min="10243" max="10243" width="7.140625" style="3" customWidth="1"/>
    <col min="10244" max="10244" width="6.140625" style="3" customWidth="1"/>
    <col min="10245" max="10245" width="5.5703125" style="3" customWidth="1"/>
    <col min="10246" max="10246" width="6.140625" style="3" customWidth="1"/>
    <col min="10247" max="10247" width="6" style="3" customWidth="1"/>
    <col min="10248" max="10248" width="5.42578125" style="3" customWidth="1"/>
    <col min="10249" max="10249" width="5.85546875" style="3" customWidth="1"/>
    <col min="10250" max="10250" width="5.42578125" style="3" customWidth="1"/>
    <col min="10251" max="10251" width="6" style="3" customWidth="1"/>
    <col min="10252" max="10252" width="6.140625" style="3" customWidth="1"/>
    <col min="10253" max="10253" width="5.42578125" style="3" customWidth="1"/>
    <col min="10254" max="10254" width="5.5703125" style="3" customWidth="1"/>
    <col min="10255" max="10255" width="10" style="3" customWidth="1"/>
    <col min="10256" max="10471" width="8.85546875" style="3"/>
    <col min="10472" max="10472" width="17.5703125" style="3" customWidth="1"/>
    <col min="10473" max="10474" width="17" style="3" customWidth="1"/>
    <col min="10475" max="10475" width="14.7109375" style="3" customWidth="1"/>
    <col min="10476" max="10476" width="15.7109375" style="3" customWidth="1"/>
    <col min="10477" max="10477" width="14.7109375" style="3" customWidth="1"/>
    <col min="10478" max="10478" width="15.140625" style="3" customWidth="1"/>
    <col min="10479" max="10479" width="17.42578125" style="3" customWidth="1"/>
    <col min="10480" max="10480" width="15" style="3" customWidth="1"/>
    <col min="10481" max="10481" width="15.42578125" style="3" customWidth="1"/>
    <col min="10482" max="10483" width="14.28515625" style="3" customWidth="1"/>
    <col min="10484" max="10485" width="14.85546875" style="3" customWidth="1"/>
    <col min="10486" max="10486" width="15.140625" style="3" customWidth="1"/>
    <col min="10487" max="10487" width="14.28515625" style="3" customWidth="1"/>
    <col min="10488" max="10488" width="13.7109375" style="3" customWidth="1"/>
    <col min="10489" max="10489" width="15.42578125" style="3" customWidth="1"/>
    <col min="10490" max="10490" width="14.140625" style="3" customWidth="1"/>
    <col min="10491" max="10491" width="14.7109375" style="3" customWidth="1"/>
    <col min="10492" max="10492" width="17" style="3" customWidth="1"/>
    <col min="10493" max="10493" width="18" style="3" customWidth="1"/>
    <col min="10494" max="10494" width="6.140625" style="3" customWidth="1"/>
    <col min="10495" max="10495" width="6.28515625" style="3" customWidth="1"/>
    <col min="10496" max="10496" width="6.85546875" style="3" customWidth="1"/>
    <col min="10497" max="10497" width="7.28515625" style="3" bestFit="1" customWidth="1"/>
    <col min="10498" max="10498" width="6.28515625" style="3" customWidth="1"/>
    <col min="10499" max="10499" width="7.140625" style="3" customWidth="1"/>
    <col min="10500" max="10500" width="6.140625" style="3" customWidth="1"/>
    <col min="10501" max="10501" width="5.5703125" style="3" customWidth="1"/>
    <col min="10502" max="10502" width="6.140625" style="3" customWidth="1"/>
    <col min="10503" max="10503" width="6" style="3" customWidth="1"/>
    <col min="10504" max="10504" width="5.42578125" style="3" customWidth="1"/>
    <col min="10505" max="10505" width="5.85546875" style="3" customWidth="1"/>
    <col min="10506" max="10506" width="5.42578125" style="3" customWidth="1"/>
    <col min="10507" max="10507" width="6" style="3" customWidth="1"/>
    <col min="10508" max="10508" width="6.140625" style="3" customWidth="1"/>
    <col min="10509" max="10509" width="5.42578125" style="3" customWidth="1"/>
    <col min="10510" max="10510" width="5.5703125" style="3" customWidth="1"/>
    <col min="10511" max="10511" width="10" style="3" customWidth="1"/>
    <col min="10512" max="10727" width="8.85546875" style="3"/>
    <col min="10728" max="10728" width="17.5703125" style="3" customWidth="1"/>
    <col min="10729" max="10730" width="17" style="3" customWidth="1"/>
    <col min="10731" max="10731" width="14.7109375" style="3" customWidth="1"/>
    <col min="10732" max="10732" width="15.7109375" style="3" customWidth="1"/>
    <col min="10733" max="10733" width="14.7109375" style="3" customWidth="1"/>
    <col min="10734" max="10734" width="15.140625" style="3" customWidth="1"/>
    <col min="10735" max="10735" width="17.42578125" style="3" customWidth="1"/>
    <col min="10736" max="10736" width="15" style="3" customWidth="1"/>
    <col min="10737" max="10737" width="15.42578125" style="3" customWidth="1"/>
    <col min="10738" max="10739" width="14.28515625" style="3" customWidth="1"/>
    <col min="10740" max="10741" width="14.85546875" style="3" customWidth="1"/>
    <col min="10742" max="10742" width="15.140625" style="3" customWidth="1"/>
    <col min="10743" max="10743" width="14.28515625" style="3" customWidth="1"/>
    <col min="10744" max="10744" width="13.7109375" style="3" customWidth="1"/>
    <col min="10745" max="10745" width="15.42578125" style="3" customWidth="1"/>
    <col min="10746" max="10746" width="14.140625" style="3" customWidth="1"/>
    <col min="10747" max="10747" width="14.7109375" style="3" customWidth="1"/>
    <col min="10748" max="10748" width="17" style="3" customWidth="1"/>
    <col min="10749" max="10749" width="18" style="3" customWidth="1"/>
    <col min="10750" max="10750" width="6.140625" style="3" customWidth="1"/>
    <col min="10751" max="10751" width="6.28515625" style="3" customWidth="1"/>
    <col min="10752" max="10752" width="6.85546875" style="3" customWidth="1"/>
    <col min="10753" max="10753" width="7.28515625" style="3" bestFit="1" customWidth="1"/>
    <col min="10754" max="10754" width="6.28515625" style="3" customWidth="1"/>
    <col min="10755" max="10755" width="7.140625" style="3" customWidth="1"/>
    <col min="10756" max="10756" width="6.140625" style="3" customWidth="1"/>
    <col min="10757" max="10757" width="5.5703125" style="3" customWidth="1"/>
    <col min="10758" max="10758" width="6.140625" style="3" customWidth="1"/>
    <col min="10759" max="10759" width="6" style="3" customWidth="1"/>
    <col min="10760" max="10760" width="5.42578125" style="3" customWidth="1"/>
    <col min="10761" max="10761" width="5.85546875" style="3" customWidth="1"/>
    <col min="10762" max="10762" width="5.42578125" style="3" customWidth="1"/>
    <col min="10763" max="10763" width="6" style="3" customWidth="1"/>
    <col min="10764" max="10764" width="6.140625" style="3" customWidth="1"/>
    <col min="10765" max="10765" width="5.42578125" style="3" customWidth="1"/>
    <col min="10766" max="10766" width="5.5703125" style="3" customWidth="1"/>
    <col min="10767" max="10767" width="10" style="3" customWidth="1"/>
    <col min="10768" max="10983" width="8.85546875" style="3"/>
    <col min="10984" max="10984" width="17.5703125" style="3" customWidth="1"/>
    <col min="10985" max="10986" width="17" style="3" customWidth="1"/>
    <col min="10987" max="10987" width="14.7109375" style="3" customWidth="1"/>
    <col min="10988" max="10988" width="15.7109375" style="3" customWidth="1"/>
    <col min="10989" max="10989" width="14.7109375" style="3" customWidth="1"/>
    <col min="10990" max="10990" width="15.140625" style="3" customWidth="1"/>
    <col min="10991" max="10991" width="17.42578125" style="3" customWidth="1"/>
    <col min="10992" max="10992" width="15" style="3" customWidth="1"/>
    <col min="10993" max="10993" width="15.42578125" style="3" customWidth="1"/>
    <col min="10994" max="10995" width="14.28515625" style="3" customWidth="1"/>
    <col min="10996" max="10997" width="14.85546875" style="3" customWidth="1"/>
    <col min="10998" max="10998" width="15.140625" style="3" customWidth="1"/>
    <col min="10999" max="10999" width="14.28515625" style="3" customWidth="1"/>
    <col min="11000" max="11000" width="13.7109375" style="3" customWidth="1"/>
    <col min="11001" max="11001" width="15.42578125" style="3" customWidth="1"/>
    <col min="11002" max="11002" width="14.140625" style="3" customWidth="1"/>
    <col min="11003" max="11003" width="14.7109375" style="3" customWidth="1"/>
    <col min="11004" max="11004" width="17" style="3" customWidth="1"/>
    <col min="11005" max="11005" width="18" style="3" customWidth="1"/>
    <col min="11006" max="11006" width="6.140625" style="3" customWidth="1"/>
    <col min="11007" max="11007" width="6.28515625" style="3" customWidth="1"/>
    <col min="11008" max="11008" width="6.85546875" style="3" customWidth="1"/>
    <col min="11009" max="11009" width="7.28515625" style="3" bestFit="1" customWidth="1"/>
    <col min="11010" max="11010" width="6.28515625" style="3" customWidth="1"/>
    <col min="11011" max="11011" width="7.140625" style="3" customWidth="1"/>
    <col min="11012" max="11012" width="6.140625" style="3" customWidth="1"/>
    <col min="11013" max="11013" width="5.5703125" style="3" customWidth="1"/>
    <col min="11014" max="11014" width="6.140625" style="3" customWidth="1"/>
    <col min="11015" max="11015" width="6" style="3" customWidth="1"/>
    <col min="11016" max="11016" width="5.42578125" style="3" customWidth="1"/>
    <col min="11017" max="11017" width="5.85546875" style="3" customWidth="1"/>
    <col min="11018" max="11018" width="5.42578125" style="3" customWidth="1"/>
    <col min="11019" max="11019" width="6" style="3" customWidth="1"/>
    <col min="11020" max="11020" width="6.140625" style="3" customWidth="1"/>
    <col min="11021" max="11021" width="5.42578125" style="3" customWidth="1"/>
    <col min="11022" max="11022" width="5.5703125" style="3" customWidth="1"/>
    <col min="11023" max="11023" width="10" style="3" customWidth="1"/>
    <col min="11024" max="11239" width="8.85546875" style="3"/>
    <col min="11240" max="11240" width="17.5703125" style="3" customWidth="1"/>
    <col min="11241" max="11242" width="17" style="3" customWidth="1"/>
    <col min="11243" max="11243" width="14.7109375" style="3" customWidth="1"/>
    <col min="11244" max="11244" width="15.7109375" style="3" customWidth="1"/>
    <col min="11245" max="11245" width="14.7109375" style="3" customWidth="1"/>
    <col min="11246" max="11246" width="15.140625" style="3" customWidth="1"/>
    <col min="11247" max="11247" width="17.42578125" style="3" customWidth="1"/>
    <col min="11248" max="11248" width="15" style="3" customWidth="1"/>
    <col min="11249" max="11249" width="15.42578125" style="3" customWidth="1"/>
    <col min="11250" max="11251" width="14.28515625" style="3" customWidth="1"/>
    <col min="11252" max="11253" width="14.85546875" style="3" customWidth="1"/>
    <col min="11254" max="11254" width="15.140625" style="3" customWidth="1"/>
    <col min="11255" max="11255" width="14.28515625" style="3" customWidth="1"/>
    <col min="11256" max="11256" width="13.7109375" style="3" customWidth="1"/>
    <col min="11257" max="11257" width="15.42578125" style="3" customWidth="1"/>
    <col min="11258" max="11258" width="14.140625" style="3" customWidth="1"/>
    <col min="11259" max="11259" width="14.7109375" style="3" customWidth="1"/>
    <col min="11260" max="11260" width="17" style="3" customWidth="1"/>
    <col min="11261" max="11261" width="18" style="3" customWidth="1"/>
    <col min="11262" max="11262" width="6.140625" style="3" customWidth="1"/>
    <col min="11263" max="11263" width="6.28515625" style="3" customWidth="1"/>
    <col min="11264" max="11264" width="6.85546875" style="3" customWidth="1"/>
    <col min="11265" max="11265" width="7.28515625" style="3" bestFit="1" customWidth="1"/>
    <col min="11266" max="11266" width="6.28515625" style="3" customWidth="1"/>
    <col min="11267" max="11267" width="7.140625" style="3" customWidth="1"/>
    <col min="11268" max="11268" width="6.140625" style="3" customWidth="1"/>
    <col min="11269" max="11269" width="5.5703125" style="3" customWidth="1"/>
    <col min="11270" max="11270" width="6.140625" style="3" customWidth="1"/>
    <col min="11271" max="11271" width="6" style="3" customWidth="1"/>
    <col min="11272" max="11272" width="5.42578125" style="3" customWidth="1"/>
    <col min="11273" max="11273" width="5.85546875" style="3" customWidth="1"/>
    <col min="11274" max="11274" width="5.42578125" style="3" customWidth="1"/>
    <col min="11275" max="11275" width="6" style="3" customWidth="1"/>
    <col min="11276" max="11276" width="6.140625" style="3" customWidth="1"/>
    <col min="11277" max="11277" width="5.42578125" style="3" customWidth="1"/>
    <col min="11278" max="11278" width="5.5703125" style="3" customWidth="1"/>
    <col min="11279" max="11279" width="10" style="3" customWidth="1"/>
    <col min="11280" max="11495" width="8.85546875" style="3"/>
    <col min="11496" max="11496" width="17.5703125" style="3" customWidth="1"/>
    <col min="11497" max="11498" width="17" style="3" customWidth="1"/>
    <col min="11499" max="11499" width="14.7109375" style="3" customWidth="1"/>
    <col min="11500" max="11500" width="15.7109375" style="3" customWidth="1"/>
    <col min="11501" max="11501" width="14.7109375" style="3" customWidth="1"/>
    <col min="11502" max="11502" width="15.140625" style="3" customWidth="1"/>
    <col min="11503" max="11503" width="17.42578125" style="3" customWidth="1"/>
    <col min="11504" max="11504" width="15" style="3" customWidth="1"/>
    <col min="11505" max="11505" width="15.42578125" style="3" customWidth="1"/>
    <col min="11506" max="11507" width="14.28515625" style="3" customWidth="1"/>
    <col min="11508" max="11509" width="14.85546875" style="3" customWidth="1"/>
    <col min="11510" max="11510" width="15.140625" style="3" customWidth="1"/>
    <col min="11511" max="11511" width="14.28515625" style="3" customWidth="1"/>
    <col min="11512" max="11512" width="13.7109375" style="3" customWidth="1"/>
    <col min="11513" max="11513" width="15.42578125" style="3" customWidth="1"/>
    <col min="11514" max="11514" width="14.140625" style="3" customWidth="1"/>
    <col min="11515" max="11515" width="14.7109375" style="3" customWidth="1"/>
    <col min="11516" max="11516" width="17" style="3" customWidth="1"/>
    <col min="11517" max="11517" width="18" style="3" customWidth="1"/>
    <col min="11518" max="11518" width="6.140625" style="3" customWidth="1"/>
    <col min="11519" max="11519" width="6.28515625" style="3" customWidth="1"/>
    <col min="11520" max="11520" width="6.85546875" style="3" customWidth="1"/>
    <col min="11521" max="11521" width="7.28515625" style="3" bestFit="1" customWidth="1"/>
    <col min="11522" max="11522" width="6.28515625" style="3" customWidth="1"/>
    <col min="11523" max="11523" width="7.140625" style="3" customWidth="1"/>
    <col min="11524" max="11524" width="6.140625" style="3" customWidth="1"/>
    <col min="11525" max="11525" width="5.5703125" style="3" customWidth="1"/>
    <col min="11526" max="11526" width="6.140625" style="3" customWidth="1"/>
    <col min="11527" max="11527" width="6" style="3" customWidth="1"/>
    <col min="11528" max="11528" width="5.42578125" style="3" customWidth="1"/>
    <col min="11529" max="11529" width="5.85546875" style="3" customWidth="1"/>
    <col min="11530" max="11530" width="5.42578125" style="3" customWidth="1"/>
    <col min="11531" max="11531" width="6" style="3" customWidth="1"/>
    <col min="11532" max="11532" width="6.140625" style="3" customWidth="1"/>
    <col min="11533" max="11533" width="5.42578125" style="3" customWidth="1"/>
    <col min="11534" max="11534" width="5.5703125" style="3" customWidth="1"/>
    <col min="11535" max="11535" width="10" style="3" customWidth="1"/>
    <col min="11536" max="11751" width="8.85546875" style="3"/>
    <col min="11752" max="11752" width="17.5703125" style="3" customWidth="1"/>
    <col min="11753" max="11754" width="17" style="3" customWidth="1"/>
    <col min="11755" max="11755" width="14.7109375" style="3" customWidth="1"/>
    <col min="11756" max="11756" width="15.7109375" style="3" customWidth="1"/>
    <col min="11757" max="11757" width="14.7109375" style="3" customWidth="1"/>
    <col min="11758" max="11758" width="15.140625" style="3" customWidth="1"/>
    <col min="11759" max="11759" width="17.42578125" style="3" customWidth="1"/>
    <col min="11760" max="11760" width="15" style="3" customWidth="1"/>
    <col min="11761" max="11761" width="15.42578125" style="3" customWidth="1"/>
    <col min="11762" max="11763" width="14.28515625" style="3" customWidth="1"/>
    <col min="11764" max="11765" width="14.85546875" style="3" customWidth="1"/>
    <col min="11766" max="11766" width="15.140625" style="3" customWidth="1"/>
    <col min="11767" max="11767" width="14.28515625" style="3" customWidth="1"/>
    <col min="11768" max="11768" width="13.7109375" style="3" customWidth="1"/>
    <col min="11769" max="11769" width="15.42578125" style="3" customWidth="1"/>
    <col min="11770" max="11770" width="14.140625" style="3" customWidth="1"/>
    <col min="11771" max="11771" width="14.7109375" style="3" customWidth="1"/>
    <col min="11772" max="11772" width="17" style="3" customWidth="1"/>
    <col min="11773" max="11773" width="18" style="3" customWidth="1"/>
    <col min="11774" max="11774" width="6.140625" style="3" customWidth="1"/>
    <col min="11775" max="11775" width="6.28515625" style="3" customWidth="1"/>
    <col min="11776" max="11776" width="6.85546875" style="3" customWidth="1"/>
    <col min="11777" max="11777" width="7.28515625" style="3" bestFit="1" customWidth="1"/>
    <col min="11778" max="11778" width="6.28515625" style="3" customWidth="1"/>
    <col min="11779" max="11779" width="7.140625" style="3" customWidth="1"/>
    <col min="11780" max="11780" width="6.140625" style="3" customWidth="1"/>
    <col min="11781" max="11781" width="5.5703125" style="3" customWidth="1"/>
    <col min="11782" max="11782" width="6.140625" style="3" customWidth="1"/>
    <col min="11783" max="11783" width="6" style="3" customWidth="1"/>
    <col min="11784" max="11784" width="5.42578125" style="3" customWidth="1"/>
    <col min="11785" max="11785" width="5.85546875" style="3" customWidth="1"/>
    <col min="11786" max="11786" width="5.42578125" style="3" customWidth="1"/>
    <col min="11787" max="11787" width="6" style="3" customWidth="1"/>
    <col min="11788" max="11788" width="6.140625" style="3" customWidth="1"/>
    <col min="11789" max="11789" width="5.42578125" style="3" customWidth="1"/>
    <col min="11790" max="11790" width="5.5703125" style="3" customWidth="1"/>
    <col min="11791" max="11791" width="10" style="3" customWidth="1"/>
    <col min="11792" max="12007" width="8.85546875" style="3"/>
    <col min="12008" max="12008" width="17.5703125" style="3" customWidth="1"/>
    <col min="12009" max="12010" width="17" style="3" customWidth="1"/>
    <col min="12011" max="12011" width="14.7109375" style="3" customWidth="1"/>
    <col min="12012" max="12012" width="15.7109375" style="3" customWidth="1"/>
    <col min="12013" max="12013" width="14.7109375" style="3" customWidth="1"/>
    <col min="12014" max="12014" width="15.140625" style="3" customWidth="1"/>
    <col min="12015" max="12015" width="17.42578125" style="3" customWidth="1"/>
    <col min="12016" max="12016" width="15" style="3" customWidth="1"/>
    <col min="12017" max="12017" width="15.42578125" style="3" customWidth="1"/>
    <col min="12018" max="12019" width="14.28515625" style="3" customWidth="1"/>
    <col min="12020" max="12021" width="14.85546875" style="3" customWidth="1"/>
    <col min="12022" max="12022" width="15.140625" style="3" customWidth="1"/>
    <col min="12023" max="12023" width="14.28515625" style="3" customWidth="1"/>
    <col min="12024" max="12024" width="13.7109375" style="3" customWidth="1"/>
    <col min="12025" max="12025" width="15.42578125" style="3" customWidth="1"/>
    <col min="12026" max="12026" width="14.140625" style="3" customWidth="1"/>
    <col min="12027" max="12027" width="14.7109375" style="3" customWidth="1"/>
    <col min="12028" max="12028" width="17" style="3" customWidth="1"/>
    <col min="12029" max="12029" width="18" style="3" customWidth="1"/>
    <col min="12030" max="12030" width="6.140625" style="3" customWidth="1"/>
    <col min="12031" max="12031" width="6.28515625" style="3" customWidth="1"/>
    <col min="12032" max="12032" width="6.85546875" style="3" customWidth="1"/>
    <col min="12033" max="12033" width="7.28515625" style="3" bestFit="1" customWidth="1"/>
    <col min="12034" max="12034" width="6.28515625" style="3" customWidth="1"/>
    <col min="12035" max="12035" width="7.140625" style="3" customWidth="1"/>
    <col min="12036" max="12036" width="6.140625" style="3" customWidth="1"/>
    <col min="12037" max="12037" width="5.5703125" style="3" customWidth="1"/>
    <col min="12038" max="12038" width="6.140625" style="3" customWidth="1"/>
    <col min="12039" max="12039" width="6" style="3" customWidth="1"/>
    <col min="12040" max="12040" width="5.42578125" style="3" customWidth="1"/>
    <col min="12041" max="12041" width="5.85546875" style="3" customWidth="1"/>
    <col min="12042" max="12042" width="5.42578125" style="3" customWidth="1"/>
    <col min="12043" max="12043" width="6" style="3" customWidth="1"/>
    <col min="12044" max="12044" width="6.140625" style="3" customWidth="1"/>
    <col min="12045" max="12045" width="5.42578125" style="3" customWidth="1"/>
    <col min="12046" max="12046" width="5.5703125" style="3" customWidth="1"/>
    <col min="12047" max="12047" width="10" style="3" customWidth="1"/>
    <col min="12048" max="12263" width="8.85546875" style="3"/>
    <col min="12264" max="12264" width="17.5703125" style="3" customWidth="1"/>
    <col min="12265" max="12266" width="17" style="3" customWidth="1"/>
    <col min="12267" max="12267" width="14.7109375" style="3" customWidth="1"/>
    <col min="12268" max="12268" width="15.7109375" style="3" customWidth="1"/>
    <col min="12269" max="12269" width="14.7109375" style="3" customWidth="1"/>
    <col min="12270" max="12270" width="15.140625" style="3" customWidth="1"/>
    <col min="12271" max="12271" width="17.42578125" style="3" customWidth="1"/>
    <col min="12272" max="12272" width="15" style="3" customWidth="1"/>
    <col min="12273" max="12273" width="15.42578125" style="3" customWidth="1"/>
    <col min="12274" max="12275" width="14.28515625" style="3" customWidth="1"/>
    <col min="12276" max="12277" width="14.85546875" style="3" customWidth="1"/>
    <col min="12278" max="12278" width="15.140625" style="3" customWidth="1"/>
    <col min="12279" max="12279" width="14.28515625" style="3" customWidth="1"/>
    <col min="12280" max="12280" width="13.7109375" style="3" customWidth="1"/>
    <col min="12281" max="12281" width="15.42578125" style="3" customWidth="1"/>
    <col min="12282" max="12282" width="14.140625" style="3" customWidth="1"/>
    <col min="12283" max="12283" width="14.7109375" style="3" customWidth="1"/>
    <col min="12284" max="12284" width="17" style="3" customWidth="1"/>
    <col min="12285" max="12285" width="18" style="3" customWidth="1"/>
    <col min="12286" max="12286" width="6.140625" style="3" customWidth="1"/>
    <col min="12287" max="12287" width="6.28515625" style="3" customWidth="1"/>
    <col min="12288" max="12288" width="6.85546875" style="3" customWidth="1"/>
    <col min="12289" max="12289" width="7.28515625" style="3" bestFit="1" customWidth="1"/>
    <col min="12290" max="12290" width="6.28515625" style="3" customWidth="1"/>
    <col min="12291" max="12291" width="7.140625" style="3" customWidth="1"/>
    <col min="12292" max="12292" width="6.140625" style="3" customWidth="1"/>
    <col min="12293" max="12293" width="5.5703125" style="3" customWidth="1"/>
    <col min="12294" max="12294" width="6.140625" style="3" customWidth="1"/>
    <col min="12295" max="12295" width="6" style="3" customWidth="1"/>
    <col min="12296" max="12296" width="5.42578125" style="3" customWidth="1"/>
    <col min="12297" max="12297" width="5.85546875" style="3" customWidth="1"/>
    <col min="12298" max="12298" width="5.42578125" style="3" customWidth="1"/>
    <col min="12299" max="12299" width="6" style="3" customWidth="1"/>
    <col min="12300" max="12300" width="6.140625" style="3" customWidth="1"/>
    <col min="12301" max="12301" width="5.42578125" style="3" customWidth="1"/>
    <col min="12302" max="12302" width="5.5703125" style="3" customWidth="1"/>
    <col min="12303" max="12303" width="10" style="3" customWidth="1"/>
    <col min="12304" max="12519" width="8.85546875" style="3"/>
    <col min="12520" max="12520" width="17.5703125" style="3" customWidth="1"/>
    <col min="12521" max="12522" width="17" style="3" customWidth="1"/>
    <col min="12523" max="12523" width="14.7109375" style="3" customWidth="1"/>
    <col min="12524" max="12524" width="15.7109375" style="3" customWidth="1"/>
    <col min="12525" max="12525" width="14.7109375" style="3" customWidth="1"/>
    <col min="12526" max="12526" width="15.140625" style="3" customWidth="1"/>
    <col min="12527" max="12527" width="17.42578125" style="3" customWidth="1"/>
    <col min="12528" max="12528" width="15" style="3" customWidth="1"/>
    <col min="12529" max="12529" width="15.42578125" style="3" customWidth="1"/>
    <col min="12530" max="12531" width="14.28515625" style="3" customWidth="1"/>
    <col min="12532" max="12533" width="14.85546875" style="3" customWidth="1"/>
    <col min="12534" max="12534" width="15.140625" style="3" customWidth="1"/>
    <col min="12535" max="12535" width="14.28515625" style="3" customWidth="1"/>
    <col min="12536" max="12536" width="13.7109375" style="3" customWidth="1"/>
    <col min="12537" max="12537" width="15.42578125" style="3" customWidth="1"/>
    <col min="12538" max="12538" width="14.140625" style="3" customWidth="1"/>
    <col min="12539" max="12539" width="14.7109375" style="3" customWidth="1"/>
    <col min="12540" max="12540" width="17" style="3" customWidth="1"/>
    <col min="12541" max="12541" width="18" style="3" customWidth="1"/>
    <col min="12542" max="12542" width="6.140625" style="3" customWidth="1"/>
    <col min="12543" max="12543" width="6.28515625" style="3" customWidth="1"/>
    <col min="12544" max="12544" width="6.85546875" style="3" customWidth="1"/>
    <col min="12545" max="12545" width="7.28515625" style="3" bestFit="1" customWidth="1"/>
    <col min="12546" max="12546" width="6.28515625" style="3" customWidth="1"/>
    <col min="12547" max="12547" width="7.140625" style="3" customWidth="1"/>
    <col min="12548" max="12548" width="6.140625" style="3" customWidth="1"/>
    <col min="12549" max="12549" width="5.5703125" style="3" customWidth="1"/>
    <col min="12550" max="12550" width="6.140625" style="3" customWidth="1"/>
    <col min="12551" max="12551" width="6" style="3" customWidth="1"/>
    <col min="12552" max="12552" width="5.42578125" style="3" customWidth="1"/>
    <col min="12553" max="12553" width="5.85546875" style="3" customWidth="1"/>
    <col min="12554" max="12554" width="5.42578125" style="3" customWidth="1"/>
    <col min="12555" max="12555" width="6" style="3" customWidth="1"/>
    <col min="12556" max="12556" width="6.140625" style="3" customWidth="1"/>
    <col min="12557" max="12557" width="5.42578125" style="3" customWidth="1"/>
    <col min="12558" max="12558" width="5.5703125" style="3" customWidth="1"/>
    <col min="12559" max="12559" width="10" style="3" customWidth="1"/>
    <col min="12560" max="12775" width="8.85546875" style="3"/>
    <col min="12776" max="12776" width="17.5703125" style="3" customWidth="1"/>
    <col min="12777" max="12778" width="17" style="3" customWidth="1"/>
    <col min="12779" max="12779" width="14.7109375" style="3" customWidth="1"/>
    <col min="12780" max="12780" width="15.7109375" style="3" customWidth="1"/>
    <col min="12781" max="12781" width="14.7109375" style="3" customWidth="1"/>
    <col min="12782" max="12782" width="15.140625" style="3" customWidth="1"/>
    <col min="12783" max="12783" width="17.42578125" style="3" customWidth="1"/>
    <col min="12784" max="12784" width="15" style="3" customWidth="1"/>
    <col min="12785" max="12785" width="15.42578125" style="3" customWidth="1"/>
    <col min="12786" max="12787" width="14.28515625" style="3" customWidth="1"/>
    <col min="12788" max="12789" width="14.85546875" style="3" customWidth="1"/>
    <col min="12790" max="12790" width="15.140625" style="3" customWidth="1"/>
    <col min="12791" max="12791" width="14.28515625" style="3" customWidth="1"/>
    <col min="12792" max="12792" width="13.7109375" style="3" customWidth="1"/>
    <col min="12793" max="12793" width="15.42578125" style="3" customWidth="1"/>
    <col min="12794" max="12794" width="14.140625" style="3" customWidth="1"/>
    <col min="12795" max="12795" width="14.7109375" style="3" customWidth="1"/>
    <col min="12796" max="12796" width="17" style="3" customWidth="1"/>
    <col min="12797" max="12797" width="18" style="3" customWidth="1"/>
    <col min="12798" max="12798" width="6.140625" style="3" customWidth="1"/>
    <col min="12799" max="12799" width="6.28515625" style="3" customWidth="1"/>
    <col min="12800" max="12800" width="6.85546875" style="3" customWidth="1"/>
    <col min="12801" max="12801" width="7.28515625" style="3" bestFit="1" customWidth="1"/>
    <col min="12802" max="12802" width="6.28515625" style="3" customWidth="1"/>
    <col min="12803" max="12803" width="7.140625" style="3" customWidth="1"/>
    <col min="12804" max="12804" width="6.140625" style="3" customWidth="1"/>
    <col min="12805" max="12805" width="5.5703125" style="3" customWidth="1"/>
    <col min="12806" max="12806" width="6.140625" style="3" customWidth="1"/>
    <col min="12807" max="12807" width="6" style="3" customWidth="1"/>
    <col min="12808" max="12808" width="5.42578125" style="3" customWidth="1"/>
    <col min="12809" max="12809" width="5.85546875" style="3" customWidth="1"/>
    <col min="12810" max="12810" width="5.42578125" style="3" customWidth="1"/>
    <col min="12811" max="12811" width="6" style="3" customWidth="1"/>
    <col min="12812" max="12812" width="6.140625" style="3" customWidth="1"/>
    <col min="12813" max="12813" width="5.42578125" style="3" customWidth="1"/>
    <col min="12814" max="12814" width="5.5703125" style="3" customWidth="1"/>
    <col min="12815" max="12815" width="10" style="3" customWidth="1"/>
    <col min="12816" max="13031" width="8.85546875" style="3"/>
    <col min="13032" max="13032" width="17.5703125" style="3" customWidth="1"/>
    <col min="13033" max="13034" width="17" style="3" customWidth="1"/>
    <col min="13035" max="13035" width="14.7109375" style="3" customWidth="1"/>
    <col min="13036" max="13036" width="15.7109375" style="3" customWidth="1"/>
    <col min="13037" max="13037" width="14.7109375" style="3" customWidth="1"/>
    <col min="13038" max="13038" width="15.140625" style="3" customWidth="1"/>
    <col min="13039" max="13039" width="17.42578125" style="3" customWidth="1"/>
    <col min="13040" max="13040" width="15" style="3" customWidth="1"/>
    <col min="13041" max="13041" width="15.42578125" style="3" customWidth="1"/>
    <col min="13042" max="13043" width="14.28515625" style="3" customWidth="1"/>
    <col min="13044" max="13045" width="14.85546875" style="3" customWidth="1"/>
    <col min="13046" max="13046" width="15.140625" style="3" customWidth="1"/>
    <col min="13047" max="13047" width="14.28515625" style="3" customWidth="1"/>
    <col min="13048" max="13048" width="13.7109375" style="3" customWidth="1"/>
    <col min="13049" max="13049" width="15.42578125" style="3" customWidth="1"/>
    <col min="13050" max="13050" width="14.140625" style="3" customWidth="1"/>
    <col min="13051" max="13051" width="14.7109375" style="3" customWidth="1"/>
    <col min="13052" max="13052" width="17" style="3" customWidth="1"/>
    <col min="13053" max="13053" width="18" style="3" customWidth="1"/>
    <col min="13054" max="13054" width="6.140625" style="3" customWidth="1"/>
    <col min="13055" max="13055" width="6.28515625" style="3" customWidth="1"/>
    <col min="13056" max="13056" width="6.85546875" style="3" customWidth="1"/>
    <col min="13057" max="13057" width="7.28515625" style="3" bestFit="1" customWidth="1"/>
    <col min="13058" max="13058" width="6.28515625" style="3" customWidth="1"/>
    <col min="13059" max="13059" width="7.140625" style="3" customWidth="1"/>
    <col min="13060" max="13060" width="6.140625" style="3" customWidth="1"/>
    <col min="13061" max="13061" width="5.5703125" style="3" customWidth="1"/>
    <col min="13062" max="13062" width="6.140625" style="3" customWidth="1"/>
    <col min="13063" max="13063" width="6" style="3" customWidth="1"/>
    <col min="13064" max="13064" width="5.42578125" style="3" customWidth="1"/>
    <col min="13065" max="13065" width="5.85546875" style="3" customWidth="1"/>
    <col min="13066" max="13066" width="5.42578125" style="3" customWidth="1"/>
    <col min="13067" max="13067" width="6" style="3" customWidth="1"/>
    <col min="13068" max="13068" width="6.140625" style="3" customWidth="1"/>
    <col min="13069" max="13069" width="5.42578125" style="3" customWidth="1"/>
    <col min="13070" max="13070" width="5.5703125" style="3" customWidth="1"/>
    <col min="13071" max="13071" width="10" style="3" customWidth="1"/>
    <col min="13072" max="13287" width="8.85546875" style="3"/>
    <col min="13288" max="13288" width="17.5703125" style="3" customWidth="1"/>
    <col min="13289" max="13290" width="17" style="3" customWidth="1"/>
    <col min="13291" max="13291" width="14.7109375" style="3" customWidth="1"/>
    <col min="13292" max="13292" width="15.7109375" style="3" customWidth="1"/>
    <col min="13293" max="13293" width="14.7109375" style="3" customWidth="1"/>
    <col min="13294" max="13294" width="15.140625" style="3" customWidth="1"/>
    <col min="13295" max="13295" width="17.42578125" style="3" customWidth="1"/>
    <col min="13296" max="13296" width="15" style="3" customWidth="1"/>
    <col min="13297" max="13297" width="15.42578125" style="3" customWidth="1"/>
    <col min="13298" max="13299" width="14.28515625" style="3" customWidth="1"/>
    <col min="13300" max="13301" width="14.85546875" style="3" customWidth="1"/>
    <col min="13302" max="13302" width="15.140625" style="3" customWidth="1"/>
    <col min="13303" max="13303" width="14.28515625" style="3" customWidth="1"/>
    <col min="13304" max="13304" width="13.7109375" style="3" customWidth="1"/>
    <col min="13305" max="13305" width="15.42578125" style="3" customWidth="1"/>
    <col min="13306" max="13306" width="14.140625" style="3" customWidth="1"/>
    <col min="13307" max="13307" width="14.7109375" style="3" customWidth="1"/>
    <col min="13308" max="13308" width="17" style="3" customWidth="1"/>
    <col min="13309" max="13309" width="18" style="3" customWidth="1"/>
    <col min="13310" max="13310" width="6.140625" style="3" customWidth="1"/>
    <col min="13311" max="13311" width="6.28515625" style="3" customWidth="1"/>
    <col min="13312" max="13312" width="6.85546875" style="3" customWidth="1"/>
    <col min="13313" max="13313" width="7.28515625" style="3" bestFit="1" customWidth="1"/>
    <col min="13314" max="13314" width="6.28515625" style="3" customWidth="1"/>
    <col min="13315" max="13315" width="7.140625" style="3" customWidth="1"/>
    <col min="13316" max="13316" width="6.140625" style="3" customWidth="1"/>
    <col min="13317" max="13317" width="5.5703125" style="3" customWidth="1"/>
    <col min="13318" max="13318" width="6.140625" style="3" customWidth="1"/>
    <col min="13319" max="13319" width="6" style="3" customWidth="1"/>
    <col min="13320" max="13320" width="5.42578125" style="3" customWidth="1"/>
    <col min="13321" max="13321" width="5.85546875" style="3" customWidth="1"/>
    <col min="13322" max="13322" width="5.42578125" style="3" customWidth="1"/>
    <col min="13323" max="13323" width="6" style="3" customWidth="1"/>
    <col min="13324" max="13324" width="6.140625" style="3" customWidth="1"/>
    <col min="13325" max="13325" width="5.42578125" style="3" customWidth="1"/>
    <col min="13326" max="13326" width="5.5703125" style="3" customWidth="1"/>
    <col min="13327" max="13327" width="10" style="3" customWidth="1"/>
    <col min="13328" max="13543" width="8.85546875" style="3"/>
    <col min="13544" max="13544" width="17.5703125" style="3" customWidth="1"/>
    <col min="13545" max="13546" width="17" style="3" customWidth="1"/>
    <col min="13547" max="13547" width="14.7109375" style="3" customWidth="1"/>
    <col min="13548" max="13548" width="15.7109375" style="3" customWidth="1"/>
    <col min="13549" max="13549" width="14.7109375" style="3" customWidth="1"/>
    <col min="13550" max="13550" width="15.140625" style="3" customWidth="1"/>
    <col min="13551" max="13551" width="17.42578125" style="3" customWidth="1"/>
    <col min="13552" max="13552" width="15" style="3" customWidth="1"/>
    <col min="13553" max="13553" width="15.42578125" style="3" customWidth="1"/>
    <col min="13554" max="13555" width="14.28515625" style="3" customWidth="1"/>
    <col min="13556" max="13557" width="14.85546875" style="3" customWidth="1"/>
    <col min="13558" max="13558" width="15.140625" style="3" customWidth="1"/>
    <col min="13559" max="13559" width="14.28515625" style="3" customWidth="1"/>
    <col min="13560" max="13560" width="13.7109375" style="3" customWidth="1"/>
    <col min="13561" max="13561" width="15.42578125" style="3" customWidth="1"/>
    <col min="13562" max="13562" width="14.140625" style="3" customWidth="1"/>
    <col min="13563" max="13563" width="14.7109375" style="3" customWidth="1"/>
    <col min="13564" max="13564" width="17" style="3" customWidth="1"/>
    <col min="13565" max="13565" width="18" style="3" customWidth="1"/>
    <col min="13566" max="13566" width="6.140625" style="3" customWidth="1"/>
    <col min="13567" max="13567" width="6.28515625" style="3" customWidth="1"/>
    <col min="13568" max="13568" width="6.85546875" style="3" customWidth="1"/>
    <col min="13569" max="13569" width="7.28515625" style="3" bestFit="1" customWidth="1"/>
    <col min="13570" max="13570" width="6.28515625" style="3" customWidth="1"/>
    <col min="13571" max="13571" width="7.140625" style="3" customWidth="1"/>
    <col min="13572" max="13572" width="6.140625" style="3" customWidth="1"/>
    <col min="13573" max="13573" width="5.5703125" style="3" customWidth="1"/>
    <col min="13574" max="13574" width="6.140625" style="3" customWidth="1"/>
    <col min="13575" max="13575" width="6" style="3" customWidth="1"/>
    <col min="13576" max="13576" width="5.42578125" style="3" customWidth="1"/>
    <col min="13577" max="13577" width="5.85546875" style="3" customWidth="1"/>
    <col min="13578" max="13578" width="5.42578125" style="3" customWidth="1"/>
    <col min="13579" max="13579" width="6" style="3" customWidth="1"/>
    <col min="13580" max="13580" width="6.140625" style="3" customWidth="1"/>
    <col min="13581" max="13581" width="5.42578125" style="3" customWidth="1"/>
    <col min="13582" max="13582" width="5.5703125" style="3" customWidth="1"/>
    <col min="13583" max="13583" width="10" style="3" customWidth="1"/>
    <col min="13584" max="13799" width="8.85546875" style="3"/>
    <col min="13800" max="13800" width="17.5703125" style="3" customWidth="1"/>
    <col min="13801" max="13802" width="17" style="3" customWidth="1"/>
    <col min="13803" max="13803" width="14.7109375" style="3" customWidth="1"/>
    <col min="13804" max="13804" width="15.7109375" style="3" customWidth="1"/>
    <col min="13805" max="13805" width="14.7109375" style="3" customWidth="1"/>
    <col min="13806" max="13806" width="15.140625" style="3" customWidth="1"/>
    <col min="13807" max="13807" width="17.42578125" style="3" customWidth="1"/>
    <col min="13808" max="13808" width="15" style="3" customWidth="1"/>
    <col min="13809" max="13809" width="15.42578125" style="3" customWidth="1"/>
    <col min="13810" max="13811" width="14.28515625" style="3" customWidth="1"/>
    <col min="13812" max="13813" width="14.85546875" style="3" customWidth="1"/>
    <col min="13814" max="13814" width="15.140625" style="3" customWidth="1"/>
    <col min="13815" max="13815" width="14.28515625" style="3" customWidth="1"/>
    <col min="13816" max="13816" width="13.7109375" style="3" customWidth="1"/>
    <col min="13817" max="13817" width="15.42578125" style="3" customWidth="1"/>
    <col min="13818" max="13818" width="14.140625" style="3" customWidth="1"/>
    <col min="13819" max="13819" width="14.7109375" style="3" customWidth="1"/>
    <col min="13820" max="13820" width="17" style="3" customWidth="1"/>
    <col min="13821" max="13821" width="18" style="3" customWidth="1"/>
    <col min="13822" max="13822" width="6.140625" style="3" customWidth="1"/>
    <col min="13823" max="13823" width="6.28515625" style="3" customWidth="1"/>
    <col min="13824" max="13824" width="6.85546875" style="3" customWidth="1"/>
    <col min="13825" max="13825" width="7.28515625" style="3" bestFit="1" customWidth="1"/>
    <col min="13826" max="13826" width="6.28515625" style="3" customWidth="1"/>
    <col min="13827" max="13827" width="7.140625" style="3" customWidth="1"/>
    <col min="13828" max="13828" width="6.140625" style="3" customWidth="1"/>
    <col min="13829" max="13829" width="5.5703125" style="3" customWidth="1"/>
    <col min="13830" max="13830" width="6.140625" style="3" customWidth="1"/>
    <col min="13831" max="13831" width="6" style="3" customWidth="1"/>
    <col min="13832" max="13832" width="5.42578125" style="3" customWidth="1"/>
    <col min="13833" max="13833" width="5.85546875" style="3" customWidth="1"/>
    <col min="13834" max="13834" width="5.42578125" style="3" customWidth="1"/>
    <col min="13835" max="13835" width="6" style="3" customWidth="1"/>
    <col min="13836" max="13836" width="6.140625" style="3" customWidth="1"/>
    <col min="13837" max="13837" width="5.42578125" style="3" customWidth="1"/>
    <col min="13838" max="13838" width="5.5703125" style="3" customWidth="1"/>
    <col min="13839" max="13839" width="10" style="3" customWidth="1"/>
    <col min="13840" max="14055" width="8.85546875" style="3"/>
    <col min="14056" max="14056" width="17.5703125" style="3" customWidth="1"/>
    <col min="14057" max="14058" width="17" style="3" customWidth="1"/>
    <col min="14059" max="14059" width="14.7109375" style="3" customWidth="1"/>
    <col min="14060" max="14060" width="15.7109375" style="3" customWidth="1"/>
    <col min="14061" max="14061" width="14.7109375" style="3" customWidth="1"/>
    <col min="14062" max="14062" width="15.140625" style="3" customWidth="1"/>
    <col min="14063" max="14063" width="17.42578125" style="3" customWidth="1"/>
    <col min="14064" max="14064" width="15" style="3" customWidth="1"/>
    <col min="14065" max="14065" width="15.42578125" style="3" customWidth="1"/>
    <col min="14066" max="14067" width="14.28515625" style="3" customWidth="1"/>
    <col min="14068" max="14069" width="14.85546875" style="3" customWidth="1"/>
    <col min="14070" max="14070" width="15.140625" style="3" customWidth="1"/>
    <col min="14071" max="14071" width="14.28515625" style="3" customWidth="1"/>
    <col min="14072" max="14072" width="13.7109375" style="3" customWidth="1"/>
    <col min="14073" max="14073" width="15.42578125" style="3" customWidth="1"/>
    <col min="14074" max="14074" width="14.140625" style="3" customWidth="1"/>
    <col min="14075" max="14075" width="14.7109375" style="3" customWidth="1"/>
    <col min="14076" max="14076" width="17" style="3" customWidth="1"/>
    <col min="14077" max="14077" width="18" style="3" customWidth="1"/>
    <col min="14078" max="14078" width="6.140625" style="3" customWidth="1"/>
    <col min="14079" max="14079" width="6.28515625" style="3" customWidth="1"/>
    <col min="14080" max="14080" width="6.85546875" style="3" customWidth="1"/>
    <col min="14081" max="14081" width="7.28515625" style="3" bestFit="1" customWidth="1"/>
    <col min="14082" max="14082" width="6.28515625" style="3" customWidth="1"/>
    <col min="14083" max="14083" width="7.140625" style="3" customWidth="1"/>
    <col min="14084" max="14084" width="6.140625" style="3" customWidth="1"/>
    <col min="14085" max="14085" width="5.5703125" style="3" customWidth="1"/>
    <col min="14086" max="14086" width="6.140625" style="3" customWidth="1"/>
    <col min="14087" max="14087" width="6" style="3" customWidth="1"/>
    <col min="14088" max="14088" width="5.42578125" style="3" customWidth="1"/>
    <col min="14089" max="14089" width="5.85546875" style="3" customWidth="1"/>
    <col min="14090" max="14090" width="5.42578125" style="3" customWidth="1"/>
    <col min="14091" max="14091" width="6" style="3" customWidth="1"/>
    <col min="14092" max="14092" width="6.140625" style="3" customWidth="1"/>
    <col min="14093" max="14093" width="5.42578125" style="3" customWidth="1"/>
    <col min="14094" max="14094" width="5.5703125" style="3" customWidth="1"/>
    <col min="14095" max="14095" width="10" style="3" customWidth="1"/>
    <col min="14096" max="14311" width="8.85546875" style="3"/>
    <col min="14312" max="14312" width="17.5703125" style="3" customWidth="1"/>
    <col min="14313" max="14314" width="17" style="3" customWidth="1"/>
    <col min="14315" max="14315" width="14.7109375" style="3" customWidth="1"/>
    <col min="14316" max="14316" width="15.7109375" style="3" customWidth="1"/>
    <col min="14317" max="14317" width="14.7109375" style="3" customWidth="1"/>
    <col min="14318" max="14318" width="15.140625" style="3" customWidth="1"/>
    <col min="14319" max="14319" width="17.42578125" style="3" customWidth="1"/>
    <col min="14320" max="14320" width="15" style="3" customWidth="1"/>
    <col min="14321" max="14321" width="15.42578125" style="3" customWidth="1"/>
    <col min="14322" max="14323" width="14.28515625" style="3" customWidth="1"/>
    <col min="14324" max="14325" width="14.85546875" style="3" customWidth="1"/>
    <col min="14326" max="14326" width="15.140625" style="3" customWidth="1"/>
    <col min="14327" max="14327" width="14.28515625" style="3" customWidth="1"/>
    <col min="14328" max="14328" width="13.7109375" style="3" customWidth="1"/>
    <col min="14329" max="14329" width="15.42578125" style="3" customWidth="1"/>
    <col min="14330" max="14330" width="14.140625" style="3" customWidth="1"/>
    <col min="14331" max="14331" width="14.7109375" style="3" customWidth="1"/>
    <col min="14332" max="14332" width="17" style="3" customWidth="1"/>
    <col min="14333" max="14333" width="18" style="3" customWidth="1"/>
    <col min="14334" max="14334" width="6.140625" style="3" customWidth="1"/>
    <col min="14335" max="14335" width="6.28515625" style="3" customWidth="1"/>
    <col min="14336" max="14336" width="6.85546875" style="3" customWidth="1"/>
    <col min="14337" max="14337" width="7.28515625" style="3" bestFit="1" customWidth="1"/>
    <col min="14338" max="14338" width="6.28515625" style="3" customWidth="1"/>
    <col min="14339" max="14339" width="7.140625" style="3" customWidth="1"/>
    <col min="14340" max="14340" width="6.140625" style="3" customWidth="1"/>
    <col min="14341" max="14341" width="5.5703125" style="3" customWidth="1"/>
    <col min="14342" max="14342" width="6.140625" style="3" customWidth="1"/>
    <col min="14343" max="14343" width="6" style="3" customWidth="1"/>
    <col min="14344" max="14344" width="5.42578125" style="3" customWidth="1"/>
    <col min="14345" max="14345" width="5.85546875" style="3" customWidth="1"/>
    <col min="14346" max="14346" width="5.42578125" style="3" customWidth="1"/>
    <col min="14347" max="14347" width="6" style="3" customWidth="1"/>
    <col min="14348" max="14348" width="6.140625" style="3" customWidth="1"/>
    <col min="14349" max="14349" width="5.42578125" style="3" customWidth="1"/>
    <col min="14350" max="14350" width="5.5703125" style="3" customWidth="1"/>
    <col min="14351" max="14351" width="10" style="3" customWidth="1"/>
    <col min="14352" max="14567" width="8.85546875" style="3"/>
    <col min="14568" max="14568" width="17.5703125" style="3" customWidth="1"/>
    <col min="14569" max="14570" width="17" style="3" customWidth="1"/>
    <col min="14571" max="14571" width="14.7109375" style="3" customWidth="1"/>
    <col min="14572" max="14572" width="15.7109375" style="3" customWidth="1"/>
    <col min="14573" max="14573" width="14.7109375" style="3" customWidth="1"/>
    <col min="14574" max="14574" width="15.140625" style="3" customWidth="1"/>
    <col min="14575" max="14575" width="17.42578125" style="3" customWidth="1"/>
    <col min="14576" max="14576" width="15" style="3" customWidth="1"/>
    <col min="14577" max="14577" width="15.42578125" style="3" customWidth="1"/>
    <col min="14578" max="14579" width="14.28515625" style="3" customWidth="1"/>
    <col min="14580" max="14581" width="14.85546875" style="3" customWidth="1"/>
    <col min="14582" max="14582" width="15.140625" style="3" customWidth="1"/>
    <col min="14583" max="14583" width="14.28515625" style="3" customWidth="1"/>
    <col min="14584" max="14584" width="13.7109375" style="3" customWidth="1"/>
    <col min="14585" max="14585" width="15.42578125" style="3" customWidth="1"/>
    <col min="14586" max="14586" width="14.140625" style="3" customWidth="1"/>
    <col min="14587" max="14587" width="14.7109375" style="3" customWidth="1"/>
    <col min="14588" max="14588" width="17" style="3" customWidth="1"/>
    <col min="14589" max="14589" width="18" style="3" customWidth="1"/>
    <col min="14590" max="14590" width="6.140625" style="3" customWidth="1"/>
    <col min="14591" max="14591" width="6.28515625" style="3" customWidth="1"/>
    <col min="14592" max="14592" width="6.85546875" style="3" customWidth="1"/>
    <col min="14593" max="14593" width="7.28515625" style="3" bestFit="1" customWidth="1"/>
    <col min="14594" max="14594" width="6.28515625" style="3" customWidth="1"/>
    <col min="14595" max="14595" width="7.140625" style="3" customWidth="1"/>
    <col min="14596" max="14596" width="6.140625" style="3" customWidth="1"/>
    <col min="14597" max="14597" width="5.5703125" style="3" customWidth="1"/>
    <col min="14598" max="14598" width="6.140625" style="3" customWidth="1"/>
    <col min="14599" max="14599" width="6" style="3" customWidth="1"/>
    <col min="14600" max="14600" width="5.42578125" style="3" customWidth="1"/>
    <col min="14601" max="14601" width="5.85546875" style="3" customWidth="1"/>
    <col min="14602" max="14602" width="5.42578125" style="3" customWidth="1"/>
    <col min="14603" max="14603" width="6" style="3" customWidth="1"/>
    <col min="14604" max="14604" width="6.140625" style="3" customWidth="1"/>
    <col min="14605" max="14605" width="5.42578125" style="3" customWidth="1"/>
    <col min="14606" max="14606" width="5.5703125" style="3" customWidth="1"/>
    <col min="14607" max="14607" width="10" style="3" customWidth="1"/>
    <col min="14608" max="14823" width="8.85546875" style="3"/>
    <col min="14824" max="14824" width="17.5703125" style="3" customWidth="1"/>
    <col min="14825" max="14826" width="17" style="3" customWidth="1"/>
    <col min="14827" max="14827" width="14.7109375" style="3" customWidth="1"/>
    <col min="14828" max="14828" width="15.7109375" style="3" customWidth="1"/>
    <col min="14829" max="14829" width="14.7109375" style="3" customWidth="1"/>
    <col min="14830" max="14830" width="15.140625" style="3" customWidth="1"/>
    <col min="14831" max="14831" width="17.42578125" style="3" customWidth="1"/>
    <col min="14832" max="14832" width="15" style="3" customWidth="1"/>
    <col min="14833" max="14833" width="15.42578125" style="3" customWidth="1"/>
    <col min="14834" max="14835" width="14.28515625" style="3" customWidth="1"/>
    <col min="14836" max="14837" width="14.85546875" style="3" customWidth="1"/>
    <col min="14838" max="14838" width="15.140625" style="3" customWidth="1"/>
    <col min="14839" max="14839" width="14.28515625" style="3" customWidth="1"/>
    <col min="14840" max="14840" width="13.7109375" style="3" customWidth="1"/>
    <col min="14841" max="14841" width="15.42578125" style="3" customWidth="1"/>
    <col min="14842" max="14842" width="14.140625" style="3" customWidth="1"/>
    <col min="14843" max="14843" width="14.7109375" style="3" customWidth="1"/>
    <col min="14844" max="14844" width="17" style="3" customWidth="1"/>
    <col min="14845" max="14845" width="18" style="3" customWidth="1"/>
    <col min="14846" max="14846" width="6.140625" style="3" customWidth="1"/>
    <col min="14847" max="14847" width="6.28515625" style="3" customWidth="1"/>
    <col min="14848" max="14848" width="6.85546875" style="3" customWidth="1"/>
    <col min="14849" max="14849" width="7.28515625" style="3" bestFit="1" customWidth="1"/>
    <col min="14850" max="14850" width="6.28515625" style="3" customWidth="1"/>
    <col min="14851" max="14851" width="7.140625" style="3" customWidth="1"/>
    <col min="14852" max="14852" width="6.140625" style="3" customWidth="1"/>
    <col min="14853" max="14853" width="5.5703125" style="3" customWidth="1"/>
    <col min="14854" max="14854" width="6.140625" style="3" customWidth="1"/>
    <col min="14855" max="14855" width="6" style="3" customWidth="1"/>
    <col min="14856" max="14856" width="5.42578125" style="3" customWidth="1"/>
    <col min="14857" max="14857" width="5.85546875" style="3" customWidth="1"/>
    <col min="14858" max="14858" width="5.42578125" style="3" customWidth="1"/>
    <col min="14859" max="14859" width="6" style="3" customWidth="1"/>
    <col min="14860" max="14860" width="6.140625" style="3" customWidth="1"/>
    <col min="14861" max="14861" width="5.42578125" style="3" customWidth="1"/>
    <col min="14862" max="14862" width="5.5703125" style="3" customWidth="1"/>
    <col min="14863" max="14863" width="10" style="3" customWidth="1"/>
    <col min="14864" max="15079" width="8.85546875" style="3"/>
    <col min="15080" max="15080" width="17.5703125" style="3" customWidth="1"/>
    <col min="15081" max="15082" width="17" style="3" customWidth="1"/>
    <col min="15083" max="15083" width="14.7109375" style="3" customWidth="1"/>
    <col min="15084" max="15084" width="15.7109375" style="3" customWidth="1"/>
    <col min="15085" max="15085" width="14.7109375" style="3" customWidth="1"/>
    <col min="15086" max="15086" width="15.140625" style="3" customWidth="1"/>
    <col min="15087" max="15087" width="17.42578125" style="3" customWidth="1"/>
    <col min="15088" max="15088" width="15" style="3" customWidth="1"/>
    <col min="15089" max="15089" width="15.42578125" style="3" customWidth="1"/>
    <col min="15090" max="15091" width="14.28515625" style="3" customWidth="1"/>
    <col min="15092" max="15093" width="14.85546875" style="3" customWidth="1"/>
    <col min="15094" max="15094" width="15.140625" style="3" customWidth="1"/>
    <col min="15095" max="15095" width="14.28515625" style="3" customWidth="1"/>
    <col min="15096" max="15096" width="13.7109375" style="3" customWidth="1"/>
    <col min="15097" max="15097" width="15.42578125" style="3" customWidth="1"/>
    <col min="15098" max="15098" width="14.140625" style="3" customWidth="1"/>
    <col min="15099" max="15099" width="14.7109375" style="3" customWidth="1"/>
    <col min="15100" max="15100" width="17" style="3" customWidth="1"/>
    <col min="15101" max="15101" width="18" style="3" customWidth="1"/>
    <col min="15102" max="15102" width="6.140625" style="3" customWidth="1"/>
    <col min="15103" max="15103" width="6.28515625" style="3" customWidth="1"/>
    <col min="15104" max="15104" width="6.85546875" style="3" customWidth="1"/>
    <col min="15105" max="15105" width="7.28515625" style="3" bestFit="1" customWidth="1"/>
    <col min="15106" max="15106" width="6.28515625" style="3" customWidth="1"/>
    <col min="15107" max="15107" width="7.140625" style="3" customWidth="1"/>
    <col min="15108" max="15108" width="6.140625" style="3" customWidth="1"/>
    <col min="15109" max="15109" width="5.5703125" style="3" customWidth="1"/>
    <col min="15110" max="15110" width="6.140625" style="3" customWidth="1"/>
    <col min="15111" max="15111" width="6" style="3" customWidth="1"/>
    <col min="15112" max="15112" width="5.42578125" style="3" customWidth="1"/>
    <col min="15113" max="15113" width="5.85546875" style="3" customWidth="1"/>
    <col min="15114" max="15114" width="5.42578125" style="3" customWidth="1"/>
    <col min="15115" max="15115" width="6" style="3" customWidth="1"/>
    <col min="15116" max="15116" width="6.140625" style="3" customWidth="1"/>
    <col min="15117" max="15117" width="5.42578125" style="3" customWidth="1"/>
    <col min="15118" max="15118" width="5.5703125" style="3" customWidth="1"/>
    <col min="15119" max="15119" width="10" style="3" customWidth="1"/>
    <col min="15120" max="15335" width="8.85546875" style="3"/>
    <col min="15336" max="15336" width="17.5703125" style="3" customWidth="1"/>
    <col min="15337" max="15338" width="17" style="3" customWidth="1"/>
    <col min="15339" max="15339" width="14.7109375" style="3" customWidth="1"/>
    <col min="15340" max="15340" width="15.7109375" style="3" customWidth="1"/>
    <col min="15341" max="15341" width="14.7109375" style="3" customWidth="1"/>
    <col min="15342" max="15342" width="15.140625" style="3" customWidth="1"/>
    <col min="15343" max="15343" width="17.42578125" style="3" customWidth="1"/>
    <col min="15344" max="15344" width="15" style="3" customWidth="1"/>
    <col min="15345" max="15345" width="15.42578125" style="3" customWidth="1"/>
    <col min="15346" max="15347" width="14.28515625" style="3" customWidth="1"/>
    <col min="15348" max="15349" width="14.85546875" style="3" customWidth="1"/>
    <col min="15350" max="15350" width="15.140625" style="3" customWidth="1"/>
    <col min="15351" max="15351" width="14.28515625" style="3" customWidth="1"/>
    <col min="15352" max="15352" width="13.7109375" style="3" customWidth="1"/>
    <col min="15353" max="15353" width="15.42578125" style="3" customWidth="1"/>
    <col min="15354" max="15354" width="14.140625" style="3" customWidth="1"/>
    <col min="15355" max="15355" width="14.7109375" style="3" customWidth="1"/>
    <col min="15356" max="15356" width="17" style="3" customWidth="1"/>
    <col min="15357" max="15357" width="18" style="3" customWidth="1"/>
    <col min="15358" max="15358" width="6.140625" style="3" customWidth="1"/>
    <col min="15359" max="15359" width="6.28515625" style="3" customWidth="1"/>
    <col min="15360" max="15360" width="6.85546875" style="3" customWidth="1"/>
    <col min="15361" max="15361" width="7.28515625" style="3" bestFit="1" customWidth="1"/>
    <col min="15362" max="15362" width="6.28515625" style="3" customWidth="1"/>
    <col min="15363" max="15363" width="7.140625" style="3" customWidth="1"/>
    <col min="15364" max="15364" width="6.140625" style="3" customWidth="1"/>
    <col min="15365" max="15365" width="5.5703125" style="3" customWidth="1"/>
    <col min="15366" max="15366" width="6.140625" style="3" customWidth="1"/>
    <col min="15367" max="15367" width="6" style="3" customWidth="1"/>
    <col min="15368" max="15368" width="5.42578125" style="3" customWidth="1"/>
    <col min="15369" max="15369" width="5.85546875" style="3" customWidth="1"/>
    <col min="15370" max="15370" width="5.42578125" style="3" customWidth="1"/>
    <col min="15371" max="15371" width="6" style="3" customWidth="1"/>
    <col min="15372" max="15372" width="6.140625" style="3" customWidth="1"/>
    <col min="15373" max="15373" width="5.42578125" style="3" customWidth="1"/>
    <col min="15374" max="15374" width="5.5703125" style="3" customWidth="1"/>
    <col min="15375" max="15375" width="10" style="3" customWidth="1"/>
    <col min="15376" max="15591" width="8.85546875" style="3"/>
    <col min="15592" max="15592" width="17.5703125" style="3" customWidth="1"/>
    <col min="15593" max="15594" width="17" style="3" customWidth="1"/>
    <col min="15595" max="15595" width="14.7109375" style="3" customWidth="1"/>
    <col min="15596" max="15596" width="15.7109375" style="3" customWidth="1"/>
    <col min="15597" max="15597" width="14.7109375" style="3" customWidth="1"/>
    <col min="15598" max="15598" width="15.140625" style="3" customWidth="1"/>
    <col min="15599" max="15599" width="17.42578125" style="3" customWidth="1"/>
    <col min="15600" max="15600" width="15" style="3" customWidth="1"/>
    <col min="15601" max="15601" width="15.42578125" style="3" customWidth="1"/>
    <col min="15602" max="15603" width="14.28515625" style="3" customWidth="1"/>
    <col min="15604" max="15605" width="14.85546875" style="3" customWidth="1"/>
    <col min="15606" max="15606" width="15.140625" style="3" customWidth="1"/>
    <col min="15607" max="15607" width="14.28515625" style="3" customWidth="1"/>
    <col min="15608" max="15608" width="13.7109375" style="3" customWidth="1"/>
    <col min="15609" max="15609" width="15.42578125" style="3" customWidth="1"/>
    <col min="15610" max="15610" width="14.140625" style="3" customWidth="1"/>
    <col min="15611" max="15611" width="14.7109375" style="3" customWidth="1"/>
    <col min="15612" max="15612" width="17" style="3" customWidth="1"/>
    <col min="15613" max="15613" width="18" style="3" customWidth="1"/>
    <col min="15614" max="15614" width="6.140625" style="3" customWidth="1"/>
    <col min="15615" max="15615" width="6.28515625" style="3" customWidth="1"/>
    <col min="15616" max="15616" width="6.85546875" style="3" customWidth="1"/>
    <col min="15617" max="15617" width="7.28515625" style="3" bestFit="1" customWidth="1"/>
    <col min="15618" max="15618" width="6.28515625" style="3" customWidth="1"/>
    <col min="15619" max="15619" width="7.140625" style="3" customWidth="1"/>
    <col min="15620" max="15620" width="6.140625" style="3" customWidth="1"/>
    <col min="15621" max="15621" width="5.5703125" style="3" customWidth="1"/>
    <col min="15622" max="15622" width="6.140625" style="3" customWidth="1"/>
    <col min="15623" max="15623" width="6" style="3" customWidth="1"/>
    <col min="15624" max="15624" width="5.42578125" style="3" customWidth="1"/>
    <col min="15625" max="15625" width="5.85546875" style="3" customWidth="1"/>
    <col min="15626" max="15626" width="5.42578125" style="3" customWidth="1"/>
    <col min="15627" max="15627" width="6" style="3" customWidth="1"/>
    <col min="15628" max="15628" width="6.140625" style="3" customWidth="1"/>
    <col min="15629" max="15629" width="5.42578125" style="3" customWidth="1"/>
    <col min="15630" max="15630" width="5.5703125" style="3" customWidth="1"/>
    <col min="15631" max="15631" width="10" style="3" customWidth="1"/>
    <col min="15632" max="15847" width="8.85546875" style="3"/>
    <col min="15848" max="15848" width="17.5703125" style="3" customWidth="1"/>
    <col min="15849" max="15850" width="17" style="3" customWidth="1"/>
    <col min="15851" max="15851" width="14.7109375" style="3" customWidth="1"/>
    <col min="15852" max="15852" width="15.7109375" style="3" customWidth="1"/>
    <col min="15853" max="15853" width="14.7109375" style="3" customWidth="1"/>
    <col min="15854" max="15854" width="15.140625" style="3" customWidth="1"/>
    <col min="15855" max="15855" width="17.42578125" style="3" customWidth="1"/>
    <col min="15856" max="15856" width="15" style="3" customWidth="1"/>
    <col min="15857" max="15857" width="15.42578125" style="3" customWidth="1"/>
    <col min="15858" max="15859" width="14.28515625" style="3" customWidth="1"/>
    <col min="15860" max="15861" width="14.85546875" style="3" customWidth="1"/>
    <col min="15862" max="15862" width="15.140625" style="3" customWidth="1"/>
    <col min="15863" max="15863" width="14.28515625" style="3" customWidth="1"/>
    <col min="15864" max="15864" width="13.7109375" style="3" customWidth="1"/>
    <col min="15865" max="15865" width="15.42578125" style="3" customWidth="1"/>
    <col min="15866" max="15866" width="14.140625" style="3" customWidth="1"/>
    <col min="15867" max="15867" width="14.7109375" style="3" customWidth="1"/>
    <col min="15868" max="15868" width="17" style="3" customWidth="1"/>
    <col min="15869" max="15869" width="18" style="3" customWidth="1"/>
    <col min="15870" max="15870" width="6.140625" style="3" customWidth="1"/>
    <col min="15871" max="15871" width="6.28515625" style="3" customWidth="1"/>
    <col min="15872" max="15872" width="6.85546875" style="3" customWidth="1"/>
    <col min="15873" max="15873" width="7.28515625" style="3" bestFit="1" customWidth="1"/>
    <col min="15874" max="15874" width="6.28515625" style="3" customWidth="1"/>
    <col min="15875" max="15875" width="7.140625" style="3" customWidth="1"/>
    <col min="15876" max="15876" width="6.140625" style="3" customWidth="1"/>
    <col min="15877" max="15877" width="5.5703125" style="3" customWidth="1"/>
    <col min="15878" max="15878" width="6.140625" style="3" customWidth="1"/>
    <col min="15879" max="15879" width="6" style="3" customWidth="1"/>
    <col min="15880" max="15880" width="5.42578125" style="3" customWidth="1"/>
    <col min="15881" max="15881" width="5.85546875" style="3" customWidth="1"/>
    <col min="15882" max="15882" width="5.42578125" style="3" customWidth="1"/>
    <col min="15883" max="15883" width="6" style="3" customWidth="1"/>
    <col min="15884" max="15884" width="6.140625" style="3" customWidth="1"/>
    <col min="15885" max="15885" width="5.42578125" style="3" customWidth="1"/>
    <col min="15886" max="15886" width="5.5703125" style="3" customWidth="1"/>
    <col min="15887" max="15887" width="10" style="3" customWidth="1"/>
    <col min="15888" max="16103" width="8.85546875" style="3"/>
    <col min="16104" max="16104" width="17.5703125" style="3" customWidth="1"/>
    <col min="16105" max="16106" width="17" style="3" customWidth="1"/>
    <col min="16107" max="16107" width="14.7109375" style="3" customWidth="1"/>
    <col min="16108" max="16108" width="15.7109375" style="3" customWidth="1"/>
    <col min="16109" max="16109" width="14.7109375" style="3" customWidth="1"/>
    <col min="16110" max="16110" width="15.140625" style="3" customWidth="1"/>
    <col min="16111" max="16111" width="17.42578125" style="3" customWidth="1"/>
    <col min="16112" max="16112" width="15" style="3" customWidth="1"/>
    <col min="16113" max="16113" width="15.42578125" style="3" customWidth="1"/>
    <col min="16114" max="16115" width="14.28515625" style="3" customWidth="1"/>
    <col min="16116" max="16117" width="14.85546875" style="3" customWidth="1"/>
    <col min="16118" max="16118" width="15.140625" style="3" customWidth="1"/>
    <col min="16119" max="16119" width="14.28515625" style="3" customWidth="1"/>
    <col min="16120" max="16120" width="13.7109375" style="3" customWidth="1"/>
    <col min="16121" max="16121" width="15.42578125" style="3" customWidth="1"/>
    <col min="16122" max="16122" width="14.140625" style="3" customWidth="1"/>
    <col min="16123" max="16123" width="14.7109375" style="3" customWidth="1"/>
    <col min="16124" max="16124" width="17" style="3" customWidth="1"/>
    <col min="16125" max="16125" width="18" style="3" customWidth="1"/>
    <col min="16126" max="16126" width="6.140625" style="3" customWidth="1"/>
    <col min="16127" max="16127" width="6.28515625" style="3" customWidth="1"/>
    <col min="16128" max="16128" width="6.85546875" style="3" customWidth="1"/>
    <col min="16129" max="16129" width="7.28515625" style="3" bestFit="1" customWidth="1"/>
    <col min="16130" max="16130" width="6.28515625" style="3" customWidth="1"/>
    <col min="16131" max="16131" width="7.140625" style="3" customWidth="1"/>
    <col min="16132" max="16132" width="6.140625" style="3" customWidth="1"/>
    <col min="16133" max="16133" width="5.5703125" style="3" customWidth="1"/>
    <col min="16134" max="16134" width="6.140625" style="3" customWidth="1"/>
    <col min="16135" max="16135" width="6" style="3" customWidth="1"/>
    <col min="16136" max="16136" width="5.42578125" style="3" customWidth="1"/>
    <col min="16137" max="16137" width="5.85546875" style="3" customWidth="1"/>
    <col min="16138" max="16138" width="5.42578125" style="3" customWidth="1"/>
    <col min="16139" max="16139" width="6" style="3" customWidth="1"/>
    <col min="16140" max="16140" width="6.140625" style="3" customWidth="1"/>
    <col min="16141" max="16141" width="5.42578125" style="3" customWidth="1"/>
    <col min="16142" max="16142" width="5.5703125" style="3" customWidth="1"/>
    <col min="16143" max="16143" width="10" style="3" customWidth="1"/>
    <col min="16144" max="16384" width="8.85546875" style="3"/>
  </cols>
  <sheetData>
    <row r="1" spans="1:18" ht="21" customHeight="1" x14ac:dyDescent="0.25">
      <c r="N1" s="33" t="s">
        <v>41</v>
      </c>
      <c r="O1" s="36"/>
    </row>
    <row r="2" spans="1:18" ht="26.25" x14ac:dyDescent="0.2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8" ht="15.7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8" ht="19.5" customHeight="1" x14ac:dyDescent="0.25">
      <c r="A4" s="60" t="s">
        <v>0</v>
      </c>
      <c r="B4" s="48" t="s">
        <v>1</v>
      </c>
      <c r="C4" s="48" t="s">
        <v>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48" t="s">
        <v>8</v>
      </c>
    </row>
    <row r="5" spans="1:18" ht="16.5" customHeight="1" x14ac:dyDescent="0.25">
      <c r="A5" s="61"/>
      <c r="B5" s="49"/>
      <c r="C5" s="49"/>
      <c r="D5" s="26">
        <v>2020</v>
      </c>
      <c r="E5" s="26">
        <v>2021</v>
      </c>
      <c r="F5" s="26">
        <v>2022</v>
      </c>
      <c r="G5" s="26">
        <v>2023</v>
      </c>
      <c r="H5" s="26">
        <v>2024</v>
      </c>
      <c r="I5" s="26">
        <v>2025</v>
      </c>
      <c r="J5" s="26">
        <v>2026</v>
      </c>
      <c r="K5" s="26">
        <v>2027</v>
      </c>
      <c r="L5" s="26">
        <v>2028</v>
      </c>
      <c r="M5" s="26">
        <v>2029</v>
      </c>
      <c r="N5" s="26">
        <v>2030</v>
      </c>
      <c r="O5" s="49"/>
    </row>
    <row r="6" spans="1:18" ht="15" customHeight="1" x14ac:dyDescent="0.25">
      <c r="A6" s="61"/>
      <c r="B6" s="49"/>
      <c r="C6" s="49"/>
      <c r="D6" s="30" t="s">
        <v>9</v>
      </c>
      <c r="E6" s="30" t="s">
        <v>9</v>
      </c>
      <c r="F6" s="30" t="s">
        <v>9</v>
      </c>
      <c r="G6" s="30" t="s">
        <v>9</v>
      </c>
      <c r="H6" s="30" t="s">
        <v>9</v>
      </c>
      <c r="I6" s="30" t="s">
        <v>9</v>
      </c>
      <c r="J6" s="30" t="s">
        <v>9</v>
      </c>
      <c r="K6" s="30" t="s">
        <v>9</v>
      </c>
      <c r="L6" s="30" t="s">
        <v>9</v>
      </c>
      <c r="M6" s="30" t="s">
        <v>9</v>
      </c>
      <c r="N6" s="30" t="s">
        <v>9</v>
      </c>
      <c r="O6" s="49"/>
    </row>
    <row r="7" spans="1:18" x14ac:dyDescent="0.25">
      <c r="A7" s="42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R7" s="3" t="s">
        <v>10</v>
      </c>
    </row>
    <row r="8" spans="1:18" x14ac:dyDescent="0.25">
      <c r="A8" s="44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5"/>
    </row>
    <row r="9" spans="1:18" x14ac:dyDescent="0.25">
      <c r="A9" s="62" t="s">
        <v>45</v>
      </c>
      <c r="B9" s="32" t="s">
        <v>3</v>
      </c>
      <c r="C9" s="22">
        <f t="shared" ref="C9:N9" si="0">C11+C13+C15</f>
        <v>1322582224.2899997</v>
      </c>
      <c r="D9" s="7">
        <f t="shared" si="0"/>
        <v>101374768.17</v>
      </c>
      <c r="E9" s="7">
        <f t="shared" si="0"/>
        <v>102486704.09</v>
      </c>
      <c r="F9" s="7">
        <f t="shared" si="0"/>
        <v>102399398.27000001</v>
      </c>
      <c r="G9" s="7">
        <f t="shared" si="0"/>
        <v>119165169.22</v>
      </c>
      <c r="H9" s="7">
        <f t="shared" si="0"/>
        <v>122165169.22</v>
      </c>
      <c r="I9" s="7">
        <f t="shared" si="0"/>
        <v>124165169.22</v>
      </c>
      <c r="J9" s="7">
        <f t="shared" si="0"/>
        <v>126165169.22</v>
      </c>
      <c r="K9" s="7">
        <f t="shared" si="0"/>
        <v>128165169.22</v>
      </c>
      <c r="L9" s="7">
        <f t="shared" si="0"/>
        <v>130165169.22</v>
      </c>
      <c r="M9" s="7">
        <f t="shared" si="0"/>
        <v>132165169.22</v>
      </c>
      <c r="N9" s="7">
        <f t="shared" si="0"/>
        <v>134165169.22</v>
      </c>
      <c r="O9" s="46" t="s">
        <v>11</v>
      </c>
      <c r="P9" s="34">
        <f>SUM(D9:N9)-C9</f>
        <v>0</v>
      </c>
    </row>
    <row r="10" spans="1:18" ht="25.5" x14ac:dyDescent="0.25">
      <c r="A10" s="63"/>
      <c r="B10" s="31" t="s">
        <v>12</v>
      </c>
      <c r="C10" s="22">
        <f t="shared" ref="C10:N10" si="1">C12+C14+C16</f>
        <v>1322582224.2899997</v>
      </c>
      <c r="D10" s="7">
        <f t="shared" si="1"/>
        <v>101374768.17</v>
      </c>
      <c r="E10" s="7">
        <f t="shared" si="1"/>
        <v>102486704.09</v>
      </c>
      <c r="F10" s="7">
        <f t="shared" si="1"/>
        <v>102399398.27000001</v>
      </c>
      <c r="G10" s="7">
        <f t="shared" si="1"/>
        <v>119165169.22</v>
      </c>
      <c r="H10" s="7">
        <f t="shared" si="1"/>
        <v>122165169.22</v>
      </c>
      <c r="I10" s="7">
        <f t="shared" si="1"/>
        <v>124165169.22</v>
      </c>
      <c r="J10" s="7">
        <f t="shared" si="1"/>
        <v>126165169.22</v>
      </c>
      <c r="K10" s="7">
        <f t="shared" si="1"/>
        <v>128165169.22</v>
      </c>
      <c r="L10" s="7">
        <f t="shared" si="1"/>
        <v>130165169.22</v>
      </c>
      <c r="M10" s="7">
        <f t="shared" si="1"/>
        <v>132165169.22</v>
      </c>
      <c r="N10" s="7">
        <f t="shared" si="1"/>
        <v>134165169.22</v>
      </c>
      <c r="O10" s="47"/>
      <c r="P10" s="34">
        <f t="shared" ref="P10:P50" si="2">SUM(D10:N10)-C10</f>
        <v>0</v>
      </c>
    </row>
    <row r="11" spans="1:18" x14ac:dyDescent="0.25">
      <c r="A11" s="62" t="s">
        <v>48</v>
      </c>
      <c r="B11" s="32" t="s">
        <v>3</v>
      </c>
      <c r="C11" s="22">
        <f>C12</f>
        <v>506904513.53999984</v>
      </c>
      <c r="D11" s="28">
        <f t="shared" ref="D11:N11" si="3">D12</f>
        <v>27589152.800000001</v>
      </c>
      <c r="E11" s="25">
        <f t="shared" si="3"/>
        <v>28211549.25</v>
      </c>
      <c r="F11" s="28">
        <f t="shared" si="3"/>
        <v>28219738.210000001</v>
      </c>
      <c r="G11" s="25">
        <f t="shared" si="3"/>
        <v>44985509.159999996</v>
      </c>
      <c r="H11" s="25">
        <f t="shared" si="3"/>
        <v>47985509.159999996</v>
      </c>
      <c r="I11" s="25">
        <f t="shared" si="3"/>
        <v>49985509.159999996</v>
      </c>
      <c r="J11" s="25">
        <f t="shared" si="3"/>
        <v>51985509.159999996</v>
      </c>
      <c r="K11" s="25">
        <f t="shared" si="3"/>
        <v>53985509.159999996</v>
      </c>
      <c r="L11" s="25">
        <f t="shared" si="3"/>
        <v>55985509.159999996</v>
      </c>
      <c r="M11" s="25">
        <f t="shared" si="3"/>
        <v>57985509.159999996</v>
      </c>
      <c r="N11" s="25">
        <f t="shared" si="3"/>
        <v>59985509.159999996</v>
      </c>
      <c r="O11" s="46" t="s">
        <v>11</v>
      </c>
      <c r="P11" s="34">
        <f t="shared" si="2"/>
        <v>0</v>
      </c>
    </row>
    <row r="12" spans="1:18" ht="25.5" x14ac:dyDescent="0.25">
      <c r="A12" s="63"/>
      <c r="B12" s="31" t="s">
        <v>12</v>
      </c>
      <c r="C12" s="22">
        <f>D12+E12+F12+G12+H12+I12+J12+K12+L12+M12+N12</f>
        <v>506904513.53999984</v>
      </c>
      <c r="D12" s="28">
        <v>27589152.800000001</v>
      </c>
      <c r="E12" s="28">
        <v>28211549.25</v>
      </c>
      <c r="F12" s="28">
        <v>28219738.210000001</v>
      </c>
      <c r="G12" s="28">
        <v>44985509.159999996</v>
      </c>
      <c r="H12" s="28">
        <v>47985509.159999996</v>
      </c>
      <c r="I12" s="28">
        <v>49985509.159999996</v>
      </c>
      <c r="J12" s="28">
        <v>51985509.159999996</v>
      </c>
      <c r="K12" s="28">
        <v>53985509.159999996</v>
      </c>
      <c r="L12" s="28">
        <v>55985509.159999996</v>
      </c>
      <c r="M12" s="28">
        <v>57985509.159999996</v>
      </c>
      <c r="N12" s="28">
        <v>59985509.159999996</v>
      </c>
      <c r="O12" s="47"/>
      <c r="P12" s="34">
        <f t="shared" si="2"/>
        <v>0</v>
      </c>
    </row>
    <row r="13" spans="1:18" x14ac:dyDescent="0.25">
      <c r="A13" s="62" t="s">
        <v>47</v>
      </c>
      <c r="B13" s="32" t="s">
        <v>3</v>
      </c>
      <c r="C13" s="22">
        <f>C14</f>
        <v>65145691.279999986</v>
      </c>
      <c r="D13" s="7">
        <f t="shared" ref="D13:N13" si="4">D14</f>
        <v>5921083.2800000003</v>
      </c>
      <c r="E13" s="7">
        <f t="shared" si="4"/>
        <v>5922460.7999999998</v>
      </c>
      <c r="F13" s="7">
        <f t="shared" si="4"/>
        <v>5922460.7999999998</v>
      </c>
      <c r="G13" s="7">
        <f t="shared" si="4"/>
        <v>5922460.7999999998</v>
      </c>
      <c r="H13" s="7">
        <f t="shared" si="4"/>
        <v>5922460.7999999998</v>
      </c>
      <c r="I13" s="7">
        <f t="shared" si="4"/>
        <v>5922460.7999999998</v>
      </c>
      <c r="J13" s="7">
        <f t="shared" si="4"/>
        <v>5922460.7999999998</v>
      </c>
      <c r="K13" s="7">
        <f t="shared" si="4"/>
        <v>5922460.7999999998</v>
      </c>
      <c r="L13" s="7">
        <f t="shared" si="4"/>
        <v>5922460.7999999998</v>
      </c>
      <c r="M13" s="7">
        <f t="shared" si="4"/>
        <v>5922460.7999999998</v>
      </c>
      <c r="N13" s="7">
        <f t="shared" si="4"/>
        <v>5922460.7999999998</v>
      </c>
      <c r="O13" s="40" t="s">
        <v>11</v>
      </c>
      <c r="P13" s="34">
        <f t="shared" si="2"/>
        <v>0</v>
      </c>
    </row>
    <row r="14" spans="1:18" ht="25.5" x14ac:dyDescent="0.25">
      <c r="A14" s="63"/>
      <c r="B14" s="32" t="s">
        <v>4</v>
      </c>
      <c r="C14" s="22">
        <f>D14+E14+F14+G14+H14+I14+J14+K14+L14+M14+N14</f>
        <v>65145691.279999986</v>
      </c>
      <c r="D14" s="7">
        <v>5921083.2800000003</v>
      </c>
      <c r="E14" s="7">
        <v>5922460.7999999998</v>
      </c>
      <c r="F14" s="7">
        <v>5922460.7999999998</v>
      </c>
      <c r="G14" s="7">
        <v>5922460.7999999998</v>
      </c>
      <c r="H14" s="7">
        <v>5922460.7999999998</v>
      </c>
      <c r="I14" s="7">
        <v>5922460.7999999998</v>
      </c>
      <c r="J14" s="7">
        <v>5922460.7999999998</v>
      </c>
      <c r="K14" s="7">
        <v>5922460.7999999998</v>
      </c>
      <c r="L14" s="7">
        <v>5922460.7999999998</v>
      </c>
      <c r="M14" s="7">
        <v>5922460.7999999998</v>
      </c>
      <c r="N14" s="7">
        <v>5922460.7999999998</v>
      </c>
      <c r="O14" s="41"/>
      <c r="P14" s="34">
        <f t="shared" si="2"/>
        <v>0</v>
      </c>
    </row>
    <row r="15" spans="1:18" x14ac:dyDescent="0.25">
      <c r="A15" s="62" t="s">
        <v>18</v>
      </c>
      <c r="B15" s="31" t="s">
        <v>3</v>
      </c>
      <c r="C15" s="22">
        <f>C16</f>
        <v>750532019.46999991</v>
      </c>
      <c r="D15" s="22">
        <f t="shared" ref="D15:N15" si="5">D16</f>
        <v>67864532.090000004</v>
      </c>
      <c r="E15" s="22">
        <f t="shared" si="5"/>
        <v>68352694.040000007</v>
      </c>
      <c r="F15" s="22">
        <f t="shared" si="5"/>
        <v>68257199.260000005</v>
      </c>
      <c r="G15" s="22">
        <f t="shared" si="5"/>
        <v>68257199.260000005</v>
      </c>
      <c r="H15" s="22">
        <f t="shared" si="5"/>
        <v>68257199.260000005</v>
      </c>
      <c r="I15" s="22">
        <f t="shared" si="5"/>
        <v>68257199.260000005</v>
      </c>
      <c r="J15" s="22">
        <f t="shared" si="5"/>
        <v>68257199.260000005</v>
      </c>
      <c r="K15" s="22">
        <f t="shared" si="5"/>
        <v>68257199.260000005</v>
      </c>
      <c r="L15" s="22">
        <f t="shared" si="5"/>
        <v>68257199.260000005</v>
      </c>
      <c r="M15" s="22">
        <f t="shared" si="5"/>
        <v>68257199.260000005</v>
      </c>
      <c r="N15" s="22">
        <f t="shared" si="5"/>
        <v>68257199.260000005</v>
      </c>
      <c r="O15" s="40" t="s">
        <v>11</v>
      </c>
      <c r="P15" s="34">
        <f t="shared" si="2"/>
        <v>0</v>
      </c>
    </row>
    <row r="16" spans="1:18" ht="25.5" x14ac:dyDescent="0.25">
      <c r="A16" s="64"/>
      <c r="B16" s="31" t="s">
        <v>4</v>
      </c>
      <c r="C16" s="22">
        <f>D16+E16+F16+G16+H16+I16+J16+K16+L16+M16+N16</f>
        <v>750532019.46999991</v>
      </c>
      <c r="D16" s="23">
        <f>67864532.09</f>
        <v>67864532.090000004</v>
      </c>
      <c r="E16" s="24">
        <f>68352694.04</f>
        <v>68352694.040000007</v>
      </c>
      <c r="F16" s="24">
        <f>68257199.26</f>
        <v>68257199.260000005</v>
      </c>
      <c r="G16" s="24">
        <f t="shared" ref="G16:N16" si="6">68257199.26</f>
        <v>68257199.260000005</v>
      </c>
      <c r="H16" s="24">
        <f t="shared" si="6"/>
        <v>68257199.260000005</v>
      </c>
      <c r="I16" s="24">
        <f t="shared" si="6"/>
        <v>68257199.260000005</v>
      </c>
      <c r="J16" s="24">
        <f t="shared" si="6"/>
        <v>68257199.260000005</v>
      </c>
      <c r="K16" s="24">
        <f t="shared" si="6"/>
        <v>68257199.260000005</v>
      </c>
      <c r="L16" s="24">
        <f t="shared" si="6"/>
        <v>68257199.260000005</v>
      </c>
      <c r="M16" s="24">
        <f t="shared" si="6"/>
        <v>68257199.260000005</v>
      </c>
      <c r="N16" s="24">
        <f t="shared" si="6"/>
        <v>68257199.260000005</v>
      </c>
      <c r="O16" s="41"/>
      <c r="P16" s="34">
        <f t="shared" si="2"/>
        <v>0</v>
      </c>
    </row>
    <row r="17" spans="1:16" x14ac:dyDescent="0.25">
      <c r="A17" s="38" t="s">
        <v>13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4">
        <f t="shared" si="2"/>
        <v>0</v>
      </c>
    </row>
    <row r="18" spans="1:16" x14ac:dyDescent="0.25">
      <c r="A18" s="62" t="s">
        <v>46</v>
      </c>
      <c r="B18" s="32" t="s">
        <v>3</v>
      </c>
      <c r="C18" s="8">
        <f t="shared" ref="C18:C28" si="7">SUM(D18:N18)</f>
        <v>751188447.01000011</v>
      </c>
      <c r="D18" s="8">
        <f>D20</f>
        <v>50429496.980000004</v>
      </c>
      <c r="E18" s="8">
        <f>E20</f>
        <v>47162027.100000001</v>
      </c>
      <c r="F18" s="8">
        <f t="shared" ref="F18:N18" si="8">F20</f>
        <v>61666953.119999997</v>
      </c>
      <c r="G18" s="8">
        <f t="shared" si="8"/>
        <v>68339044.799999997</v>
      </c>
      <c r="H18" s="8">
        <f t="shared" si="8"/>
        <v>69717792.079999998</v>
      </c>
      <c r="I18" s="8">
        <f t="shared" si="8"/>
        <v>71783771.699999988</v>
      </c>
      <c r="J18" s="8">
        <f t="shared" si="8"/>
        <v>73693367.49000001</v>
      </c>
      <c r="K18" s="8">
        <f t="shared" si="8"/>
        <v>75290195.609999999</v>
      </c>
      <c r="L18" s="8">
        <f>SUM(L22+L24+L42)</f>
        <v>76574256.079999998</v>
      </c>
      <c r="M18" s="8">
        <f t="shared" si="8"/>
        <v>77701932.710000008</v>
      </c>
      <c r="N18" s="8">
        <f t="shared" si="8"/>
        <v>78829609.340000004</v>
      </c>
      <c r="O18" s="40" t="s">
        <v>11</v>
      </c>
      <c r="P18" s="34">
        <f t="shared" si="2"/>
        <v>0</v>
      </c>
    </row>
    <row r="19" spans="1:16" ht="25.5" x14ac:dyDescent="0.25">
      <c r="A19" s="65"/>
      <c r="B19" s="32" t="s">
        <v>14</v>
      </c>
      <c r="C19" s="8">
        <f t="shared" si="7"/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41"/>
      <c r="P19" s="34">
        <f t="shared" si="2"/>
        <v>0</v>
      </c>
    </row>
    <row r="20" spans="1:16" ht="25.5" x14ac:dyDescent="0.25">
      <c r="A20" s="63"/>
      <c r="B20" s="32" t="s">
        <v>4</v>
      </c>
      <c r="C20" s="8">
        <f t="shared" si="7"/>
        <v>751188447.01000011</v>
      </c>
      <c r="D20" s="8">
        <f t="shared" ref="D20:N20" si="9">SUM(D22+D24+D26+D28+D30+D32+D34+D36+D38+D40+D42+D44+D46)</f>
        <v>50429496.980000004</v>
      </c>
      <c r="E20" s="8">
        <f t="shared" si="9"/>
        <v>47162027.100000001</v>
      </c>
      <c r="F20" s="8">
        <f t="shared" si="9"/>
        <v>61666953.119999997</v>
      </c>
      <c r="G20" s="8">
        <f t="shared" si="9"/>
        <v>68339044.799999997</v>
      </c>
      <c r="H20" s="8">
        <f t="shared" si="9"/>
        <v>69717792.079999998</v>
      </c>
      <c r="I20" s="8">
        <f t="shared" si="9"/>
        <v>71783771.699999988</v>
      </c>
      <c r="J20" s="8">
        <f t="shared" si="9"/>
        <v>73693367.49000001</v>
      </c>
      <c r="K20" s="8">
        <f t="shared" si="9"/>
        <v>75290195.609999999</v>
      </c>
      <c r="L20" s="8">
        <f t="shared" si="9"/>
        <v>76574256.079999998</v>
      </c>
      <c r="M20" s="8">
        <f t="shared" si="9"/>
        <v>77701932.710000008</v>
      </c>
      <c r="N20" s="8">
        <f t="shared" si="9"/>
        <v>78829609.340000004</v>
      </c>
      <c r="O20" s="52"/>
      <c r="P20" s="34">
        <f t="shared" si="2"/>
        <v>0</v>
      </c>
    </row>
    <row r="21" spans="1:16" x14ac:dyDescent="0.25">
      <c r="A21" s="62" t="s">
        <v>28</v>
      </c>
      <c r="B21" s="32" t="s">
        <v>3</v>
      </c>
      <c r="C21" s="8">
        <f t="shared" si="7"/>
        <v>143072996</v>
      </c>
      <c r="D21" s="8">
        <v>13006636</v>
      </c>
      <c r="E21" s="8">
        <f t="shared" ref="E21:N21" si="10">E22</f>
        <v>13006636</v>
      </c>
      <c r="F21" s="8">
        <f t="shared" si="10"/>
        <v>13006636</v>
      </c>
      <c r="G21" s="8">
        <f t="shared" si="10"/>
        <v>13006636</v>
      </c>
      <c r="H21" s="8">
        <f t="shared" si="10"/>
        <v>13006636</v>
      </c>
      <c r="I21" s="8">
        <f t="shared" si="10"/>
        <v>13006636</v>
      </c>
      <c r="J21" s="8">
        <f>J22</f>
        <v>13006636</v>
      </c>
      <c r="K21" s="8">
        <f t="shared" si="10"/>
        <v>13006636</v>
      </c>
      <c r="L21" s="8">
        <f t="shared" si="10"/>
        <v>13006636</v>
      </c>
      <c r="M21" s="8">
        <f t="shared" si="10"/>
        <v>13006636</v>
      </c>
      <c r="N21" s="8">
        <f t="shared" si="10"/>
        <v>13006636</v>
      </c>
      <c r="O21" s="40" t="s">
        <v>11</v>
      </c>
      <c r="P21" s="34">
        <f t="shared" si="2"/>
        <v>0</v>
      </c>
    </row>
    <row r="22" spans="1:16" ht="25.5" x14ac:dyDescent="0.25">
      <c r="A22" s="63"/>
      <c r="B22" s="32" t="s">
        <v>4</v>
      </c>
      <c r="C22" s="8">
        <f t="shared" si="7"/>
        <v>143072996</v>
      </c>
      <c r="D22" s="8">
        <v>13006636</v>
      </c>
      <c r="E22" s="8">
        <v>13006636</v>
      </c>
      <c r="F22" s="8">
        <v>13006636</v>
      </c>
      <c r="G22" s="8">
        <v>13006636</v>
      </c>
      <c r="H22" s="8">
        <v>13006636</v>
      </c>
      <c r="I22" s="8">
        <v>13006636</v>
      </c>
      <c r="J22" s="8">
        <v>13006636</v>
      </c>
      <c r="K22" s="8">
        <v>13006636</v>
      </c>
      <c r="L22" s="8">
        <v>13006636</v>
      </c>
      <c r="M22" s="8">
        <v>13006636</v>
      </c>
      <c r="N22" s="8">
        <v>13006636</v>
      </c>
      <c r="O22" s="52"/>
      <c r="P22" s="34">
        <f t="shared" si="2"/>
        <v>0</v>
      </c>
    </row>
    <row r="23" spans="1:16" x14ac:dyDescent="0.25">
      <c r="A23" s="62" t="s">
        <v>29</v>
      </c>
      <c r="B23" s="32" t="s">
        <v>3</v>
      </c>
      <c r="C23" s="8">
        <f t="shared" si="7"/>
        <v>601151.1</v>
      </c>
      <c r="D23" s="8">
        <f>D24</f>
        <v>58850.6</v>
      </c>
      <c r="E23" s="8">
        <f t="shared" ref="E23:N23" si="11">E24</f>
        <v>0</v>
      </c>
      <c r="F23" s="8">
        <f t="shared" si="11"/>
        <v>62300.5</v>
      </c>
      <c r="G23" s="8">
        <f t="shared" si="11"/>
        <v>60000</v>
      </c>
      <c r="H23" s="8">
        <f t="shared" si="11"/>
        <v>60000</v>
      </c>
      <c r="I23" s="8">
        <f t="shared" si="11"/>
        <v>60000</v>
      </c>
      <c r="J23" s="8">
        <f t="shared" si="11"/>
        <v>60000</v>
      </c>
      <c r="K23" s="8">
        <f t="shared" si="11"/>
        <v>60000</v>
      </c>
      <c r="L23" s="8">
        <f t="shared" si="11"/>
        <v>60000</v>
      </c>
      <c r="M23" s="8">
        <f t="shared" si="11"/>
        <v>60000</v>
      </c>
      <c r="N23" s="8">
        <f t="shared" si="11"/>
        <v>60000</v>
      </c>
      <c r="O23" s="27"/>
      <c r="P23" s="34">
        <f t="shared" si="2"/>
        <v>0</v>
      </c>
    </row>
    <row r="24" spans="1:16" ht="25.5" x14ac:dyDescent="0.25">
      <c r="A24" s="63"/>
      <c r="B24" s="32" t="s">
        <v>4</v>
      </c>
      <c r="C24" s="8">
        <f t="shared" si="7"/>
        <v>601151.1</v>
      </c>
      <c r="D24" s="8">
        <v>58850.6</v>
      </c>
      <c r="E24" s="8">
        <v>0</v>
      </c>
      <c r="F24" s="8">
        <v>62300.5</v>
      </c>
      <c r="G24" s="8">
        <v>60000</v>
      </c>
      <c r="H24" s="8">
        <v>60000</v>
      </c>
      <c r="I24" s="8">
        <v>60000</v>
      </c>
      <c r="J24" s="8">
        <v>60000</v>
      </c>
      <c r="K24" s="8">
        <v>60000</v>
      </c>
      <c r="L24" s="8">
        <v>60000</v>
      </c>
      <c r="M24" s="8">
        <v>60000</v>
      </c>
      <c r="N24" s="8">
        <v>60000</v>
      </c>
      <c r="O24" s="27"/>
      <c r="P24" s="34">
        <f t="shared" si="2"/>
        <v>0</v>
      </c>
    </row>
    <row r="25" spans="1:16" x14ac:dyDescent="0.25">
      <c r="A25" s="66" t="s">
        <v>30</v>
      </c>
      <c r="B25" s="32" t="s">
        <v>3</v>
      </c>
      <c r="C25" s="8">
        <f t="shared" si="7"/>
        <v>37364010.380000003</v>
      </c>
      <c r="D25" s="9">
        <f>D26</f>
        <v>37364010.380000003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29" t="s">
        <v>11</v>
      </c>
      <c r="P25" s="34">
        <f t="shared" si="2"/>
        <v>0</v>
      </c>
    </row>
    <row r="26" spans="1:16" ht="25.5" x14ac:dyDescent="0.25">
      <c r="A26" s="67"/>
      <c r="B26" s="32" t="s">
        <v>4</v>
      </c>
      <c r="C26" s="8">
        <f t="shared" si="7"/>
        <v>37364010.380000003</v>
      </c>
      <c r="D26" s="8">
        <v>37364010.380000003</v>
      </c>
      <c r="E26" s="8"/>
      <c r="F26" s="9"/>
      <c r="G26" s="9"/>
      <c r="H26" s="9"/>
      <c r="I26" s="9"/>
      <c r="J26" s="9"/>
      <c r="K26" s="9"/>
      <c r="L26" s="9"/>
      <c r="M26" s="9"/>
      <c r="N26" s="9"/>
      <c r="O26" s="30"/>
      <c r="P26" s="34">
        <f t="shared" si="2"/>
        <v>0</v>
      </c>
    </row>
    <row r="27" spans="1:16" x14ac:dyDescent="0.25">
      <c r="A27" s="68" t="s">
        <v>31</v>
      </c>
      <c r="B27" s="32" t="s">
        <v>3</v>
      </c>
      <c r="C27" s="9">
        <f t="shared" ref="C27" si="12">C28</f>
        <v>34155391.100000001</v>
      </c>
      <c r="D27" s="9">
        <f t="shared" ref="D27" si="13">D28</f>
        <v>0</v>
      </c>
      <c r="E27" s="9">
        <f t="shared" ref="E27" si="14">E28</f>
        <v>34155391.100000001</v>
      </c>
      <c r="F27" s="9">
        <f t="shared" ref="F27" si="15">F28</f>
        <v>0</v>
      </c>
      <c r="G27" s="9">
        <f t="shared" ref="G27" si="16">G28</f>
        <v>0</v>
      </c>
      <c r="H27" s="9">
        <f t="shared" ref="H27" si="17">H28</f>
        <v>0</v>
      </c>
      <c r="I27" s="9">
        <f t="shared" ref="I27" si="18">I28</f>
        <v>0</v>
      </c>
      <c r="J27" s="9">
        <f t="shared" ref="J27" si="19">J28</f>
        <v>0</v>
      </c>
      <c r="K27" s="9">
        <f t="shared" ref="K27" si="20">K28</f>
        <v>0</v>
      </c>
      <c r="L27" s="9">
        <f t="shared" ref="L27" si="21">L28</f>
        <v>0</v>
      </c>
      <c r="M27" s="9">
        <f t="shared" ref="M27" si="22">M28</f>
        <v>0</v>
      </c>
      <c r="N27" s="9">
        <f t="shared" ref="N27" si="23">N28</f>
        <v>0</v>
      </c>
      <c r="O27" s="53" t="s">
        <v>11</v>
      </c>
      <c r="P27" s="34">
        <f t="shared" si="2"/>
        <v>0</v>
      </c>
    </row>
    <row r="28" spans="1:16" ht="25.5" x14ac:dyDescent="0.25">
      <c r="A28" s="68"/>
      <c r="B28" s="32" t="s">
        <v>4</v>
      </c>
      <c r="C28" s="8">
        <f t="shared" si="7"/>
        <v>34155391.100000001</v>
      </c>
      <c r="D28" s="8">
        <v>0</v>
      </c>
      <c r="E28" s="8">
        <v>34155391.100000001</v>
      </c>
      <c r="F28" s="9"/>
      <c r="G28" s="9"/>
      <c r="H28" s="9"/>
      <c r="I28" s="9"/>
      <c r="J28" s="9"/>
      <c r="K28" s="9"/>
      <c r="L28" s="9"/>
      <c r="M28" s="9"/>
      <c r="N28" s="9"/>
      <c r="O28" s="54"/>
      <c r="P28" s="34">
        <f t="shared" si="2"/>
        <v>0</v>
      </c>
    </row>
    <row r="29" spans="1:16" x14ac:dyDescent="0.25">
      <c r="A29" s="66" t="s">
        <v>32</v>
      </c>
      <c r="B29" s="32" t="s">
        <v>3</v>
      </c>
      <c r="C29" s="9">
        <f t="shared" ref="C29" si="24">C30</f>
        <v>48598016.619999997</v>
      </c>
      <c r="D29" s="9">
        <f t="shared" ref="D29" si="25">D30</f>
        <v>0</v>
      </c>
      <c r="E29" s="9">
        <f t="shared" ref="E29" si="26">E30</f>
        <v>0</v>
      </c>
      <c r="F29" s="9">
        <f t="shared" ref="F29" si="27">F30</f>
        <v>48598016.619999997</v>
      </c>
      <c r="G29" s="9">
        <f t="shared" ref="G29" si="28">G30</f>
        <v>0</v>
      </c>
      <c r="H29" s="9">
        <f t="shared" ref="H29" si="29">H30</f>
        <v>0</v>
      </c>
      <c r="I29" s="9">
        <f t="shared" ref="I29" si="30">I30</f>
        <v>0</v>
      </c>
      <c r="J29" s="9">
        <f t="shared" ref="J29" si="31">J30</f>
        <v>0</v>
      </c>
      <c r="K29" s="9">
        <f t="shared" ref="K29" si="32">K30</f>
        <v>0</v>
      </c>
      <c r="L29" s="9">
        <f t="shared" ref="L29" si="33">L30</f>
        <v>0</v>
      </c>
      <c r="M29" s="9">
        <f t="shared" ref="M29" si="34">M30</f>
        <v>0</v>
      </c>
      <c r="N29" s="9">
        <f t="shared" ref="N29" si="35">N30</f>
        <v>0</v>
      </c>
      <c r="O29" s="53" t="s">
        <v>11</v>
      </c>
      <c r="P29" s="34">
        <f t="shared" si="2"/>
        <v>0</v>
      </c>
    </row>
    <row r="30" spans="1:16" ht="25.5" x14ac:dyDescent="0.25">
      <c r="A30" s="67"/>
      <c r="B30" s="4" t="s">
        <v>4</v>
      </c>
      <c r="C30" s="8">
        <f>SUM(D30:N30)</f>
        <v>48598016.619999997</v>
      </c>
      <c r="D30" s="8"/>
      <c r="E30" s="8">
        <v>0</v>
      </c>
      <c r="F30" s="8">
        <v>48598016.619999997</v>
      </c>
      <c r="G30" s="9"/>
      <c r="H30" s="9"/>
      <c r="I30" s="9"/>
      <c r="J30" s="9"/>
      <c r="K30" s="9"/>
      <c r="L30" s="9"/>
      <c r="M30" s="9"/>
      <c r="N30" s="9"/>
      <c r="O30" s="54"/>
      <c r="P30" s="34">
        <f t="shared" si="2"/>
        <v>0</v>
      </c>
    </row>
    <row r="31" spans="1:16" x14ac:dyDescent="0.25">
      <c r="A31" s="66" t="s">
        <v>33</v>
      </c>
      <c r="B31" s="32" t="s">
        <v>3</v>
      </c>
      <c r="C31" s="9">
        <f>C32</f>
        <v>55272408.799999997</v>
      </c>
      <c r="D31" s="9">
        <f t="shared" ref="D31:N31" si="36">D32</f>
        <v>0</v>
      </c>
      <c r="E31" s="9">
        <f t="shared" si="36"/>
        <v>0</v>
      </c>
      <c r="F31" s="9">
        <f t="shared" si="36"/>
        <v>0</v>
      </c>
      <c r="G31" s="9">
        <f t="shared" si="36"/>
        <v>55272408.799999997</v>
      </c>
      <c r="H31" s="9">
        <f t="shared" si="36"/>
        <v>0</v>
      </c>
      <c r="I31" s="9">
        <f t="shared" si="36"/>
        <v>0</v>
      </c>
      <c r="J31" s="9">
        <f t="shared" si="36"/>
        <v>0</v>
      </c>
      <c r="K31" s="9">
        <f t="shared" si="36"/>
        <v>0</v>
      </c>
      <c r="L31" s="9">
        <f t="shared" si="36"/>
        <v>0</v>
      </c>
      <c r="M31" s="9">
        <f t="shared" si="36"/>
        <v>0</v>
      </c>
      <c r="N31" s="9">
        <f t="shared" si="36"/>
        <v>0</v>
      </c>
      <c r="O31" s="53" t="s">
        <v>11</v>
      </c>
      <c r="P31" s="34">
        <f t="shared" si="2"/>
        <v>0</v>
      </c>
    </row>
    <row r="32" spans="1:16" ht="25.5" x14ac:dyDescent="0.25">
      <c r="A32" s="67"/>
      <c r="B32" s="32" t="s">
        <v>4</v>
      </c>
      <c r="C32" s="8">
        <f>SUM(D32:N32)</f>
        <v>55272408.799999997</v>
      </c>
      <c r="D32" s="8"/>
      <c r="E32" s="8"/>
      <c r="F32" s="8">
        <v>0</v>
      </c>
      <c r="G32" s="8">
        <v>55272408.799999997</v>
      </c>
      <c r="H32" s="9"/>
      <c r="I32" s="9"/>
      <c r="J32" s="9"/>
      <c r="K32" s="9"/>
      <c r="L32" s="9"/>
      <c r="M32" s="9"/>
      <c r="N32" s="9"/>
      <c r="O32" s="54"/>
      <c r="P32" s="34">
        <f t="shared" si="2"/>
        <v>0</v>
      </c>
    </row>
    <row r="33" spans="1:16" x14ac:dyDescent="0.25">
      <c r="A33" s="66" t="s">
        <v>34</v>
      </c>
      <c r="B33" s="32" t="s">
        <v>3</v>
      </c>
      <c r="C33" s="9">
        <f>C34</f>
        <v>56651156.079999998</v>
      </c>
      <c r="D33" s="9">
        <f t="shared" ref="D33:N33" si="37">D34</f>
        <v>0</v>
      </c>
      <c r="E33" s="9">
        <f t="shared" si="37"/>
        <v>0</v>
      </c>
      <c r="F33" s="9">
        <f t="shared" si="37"/>
        <v>0</v>
      </c>
      <c r="G33" s="9">
        <f t="shared" si="37"/>
        <v>0</v>
      </c>
      <c r="H33" s="9">
        <f t="shared" si="37"/>
        <v>56651156.079999998</v>
      </c>
      <c r="I33" s="9">
        <f t="shared" si="37"/>
        <v>0</v>
      </c>
      <c r="J33" s="9">
        <f t="shared" si="37"/>
        <v>0</v>
      </c>
      <c r="K33" s="9">
        <f t="shared" si="37"/>
        <v>0</v>
      </c>
      <c r="L33" s="9">
        <f t="shared" si="37"/>
        <v>0</v>
      </c>
      <c r="M33" s="9">
        <f t="shared" si="37"/>
        <v>0</v>
      </c>
      <c r="N33" s="9">
        <f t="shared" si="37"/>
        <v>0</v>
      </c>
      <c r="O33" s="53" t="s">
        <v>11</v>
      </c>
      <c r="P33" s="34">
        <f t="shared" si="2"/>
        <v>0</v>
      </c>
    </row>
    <row r="34" spans="1:16" ht="25.5" x14ac:dyDescent="0.25">
      <c r="A34" s="67"/>
      <c r="B34" s="32" t="s">
        <v>4</v>
      </c>
      <c r="C34" s="8">
        <f>SUM(D34:N34)</f>
        <v>56651156.079999998</v>
      </c>
      <c r="D34" s="8"/>
      <c r="E34" s="8"/>
      <c r="F34" s="9"/>
      <c r="G34" s="8">
        <v>0</v>
      </c>
      <c r="H34" s="8">
        <f>55272408.8+1378747.28</f>
        <v>56651156.079999998</v>
      </c>
      <c r="I34" s="9"/>
      <c r="J34" s="9"/>
      <c r="K34" s="9"/>
      <c r="L34" s="9"/>
      <c r="M34" s="9"/>
      <c r="N34" s="9"/>
      <c r="O34" s="54"/>
      <c r="P34" s="34">
        <f t="shared" si="2"/>
        <v>0</v>
      </c>
    </row>
    <row r="35" spans="1:16" x14ac:dyDescent="0.25">
      <c r="A35" s="66" t="s">
        <v>35</v>
      </c>
      <c r="B35" s="32" t="s">
        <v>3</v>
      </c>
      <c r="C35" s="9">
        <f>C36</f>
        <v>58717135.699999996</v>
      </c>
      <c r="D35" s="9">
        <f t="shared" ref="D35:N35" si="38">D36</f>
        <v>0</v>
      </c>
      <c r="E35" s="9">
        <f t="shared" si="38"/>
        <v>0</v>
      </c>
      <c r="F35" s="9">
        <f t="shared" si="38"/>
        <v>0</v>
      </c>
      <c r="G35" s="9">
        <f t="shared" si="38"/>
        <v>0</v>
      </c>
      <c r="H35" s="9">
        <f t="shared" si="38"/>
        <v>0</v>
      </c>
      <c r="I35" s="9">
        <f t="shared" si="38"/>
        <v>58717135.699999996</v>
      </c>
      <c r="J35" s="9">
        <f t="shared" si="38"/>
        <v>0</v>
      </c>
      <c r="K35" s="9">
        <f t="shared" si="38"/>
        <v>0</v>
      </c>
      <c r="L35" s="9">
        <f t="shared" si="38"/>
        <v>0</v>
      </c>
      <c r="M35" s="9">
        <f t="shared" si="38"/>
        <v>0</v>
      </c>
      <c r="N35" s="9">
        <f t="shared" si="38"/>
        <v>0</v>
      </c>
      <c r="O35" s="53" t="s">
        <v>11</v>
      </c>
      <c r="P35" s="34">
        <f t="shared" si="2"/>
        <v>0</v>
      </c>
    </row>
    <row r="36" spans="1:16" ht="25.5" x14ac:dyDescent="0.25">
      <c r="A36" s="67"/>
      <c r="B36" s="32" t="s">
        <v>4</v>
      </c>
      <c r="C36" s="8">
        <f>SUM(D36:N36)</f>
        <v>58717135.699999996</v>
      </c>
      <c r="D36" s="8"/>
      <c r="E36" s="8"/>
      <c r="F36" s="9"/>
      <c r="G36" s="9"/>
      <c r="H36" s="8">
        <v>0</v>
      </c>
      <c r="I36" s="8">
        <f>55272408.8+1378747.28+2065979.62</f>
        <v>58717135.699999996</v>
      </c>
      <c r="J36" s="9"/>
      <c r="K36" s="9"/>
      <c r="L36" s="9"/>
      <c r="M36" s="9"/>
      <c r="N36" s="9"/>
      <c r="O36" s="54"/>
      <c r="P36" s="34">
        <f t="shared" si="2"/>
        <v>0</v>
      </c>
    </row>
    <row r="37" spans="1:16" x14ac:dyDescent="0.25">
      <c r="A37" s="66" t="s">
        <v>36</v>
      </c>
      <c r="B37" s="32" t="s">
        <v>3</v>
      </c>
      <c r="C37" s="9">
        <f>C38</f>
        <v>60626731.490000002</v>
      </c>
      <c r="D37" s="9">
        <f t="shared" ref="D37:N37" si="39">D38</f>
        <v>0</v>
      </c>
      <c r="E37" s="9">
        <f t="shared" si="39"/>
        <v>0</v>
      </c>
      <c r="F37" s="9">
        <f t="shared" si="39"/>
        <v>0</v>
      </c>
      <c r="G37" s="9">
        <f t="shared" si="39"/>
        <v>0</v>
      </c>
      <c r="H37" s="9">
        <f t="shared" si="39"/>
        <v>0</v>
      </c>
      <c r="I37" s="9">
        <f t="shared" si="39"/>
        <v>0</v>
      </c>
      <c r="J37" s="9">
        <f t="shared" si="39"/>
        <v>60626731.490000002</v>
      </c>
      <c r="K37" s="9">
        <f t="shared" si="39"/>
        <v>0</v>
      </c>
      <c r="L37" s="9">
        <f t="shared" si="39"/>
        <v>0</v>
      </c>
      <c r="M37" s="9">
        <f t="shared" si="39"/>
        <v>0</v>
      </c>
      <c r="N37" s="9">
        <f t="shared" si="39"/>
        <v>0</v>
      </c>
      <c r="O37" s="53" t="s">
        <v>11</v>
      </c>
      <c r="P37" s="34">
        <f t="shared" si="2"/>
        <v>0</v>
      </c>
    </row>
    <row r="38" spans="1:16" ht="25.5" x14ac:dyDescent="0.25">
      <c r="A38" s="67"/>
      <c r="B38" s="32" t="s">
        <v>4</v>
      </c>
      <c r="C38" s="8">
        <f>SUM(D38:N38)</f>
        <v>60626731.490000002</v>
      </c>
      <c r="D38" s="8"/>
      <c r="E38" s="8"/>
      <c r="F38" s="9"/>
      <c r="G38" s="9"/>
      <c r="H38" s="9"/>
      <c r="I38" s="8">
        <v>0</v>
      </c>
      <c r="J38" s="8">
        <f>58717135.7+1909595.79</f>
        <v>60626731.490000002</v>
      </c>
      <c r="K38" s="9"/>
      <c r="L38" s="9"/>
      <c r="M38" s="9"/>
      <c r="N38" s="9"/>
      <c r="O38" s="54"/>
      <c r="P38" s="34">
        <f t="shared" si="2"/>
        <v>0</v>
      </c>
    </row>
    <row r="39" spans="1:16" x14ac:dyDescent="0.25">
      <c r="A39" s="66" t="s">
        <v>37</v>
      </c>
      <c r="B39" s="32" t="s">
        <v>3</v>
      </c>
      <c r="C39" s="9">
        <f>C40</f>
        <v>62223559.609999999</v>
      </c>
      <c r="D39" s="9">
        <f t="shared" ref="D39:N39" si="40">D40</f>
        <v>0</v>
      </c>
      <c r="E39" s="9">
        <f t="shared" si="40"/>
        <v>0</v>
      </c>
      <c r="F39" s="9">
        <f t="shared" si="40"/>
        <v>0</v>
      </c>
      <c r="G39" s="9">
        <f t="shared" si="40"/>
        <v>0</v>
      </c>
      <c r="H39" s="9">
        <f t="shared" si="40"/>
        <v>0</v>
      </c>
      <c r="I39" s="9">
        <f t="shared" si="40"/>
        <v>0</v>
      </c>
      <c r="J39" s="9">
        <f t="shared" si="40"/>
        <v>0</v>
      </c>
      <c r="K39" s="9">
        <f t="shared" si="40"/>
        <v>62223559.609999999</v>
      </c>
      <c r="L39" s="9">
        <f t="shared" si="40"/>
        <v>0</v>
      </c>
      <c r="M39" s="9">
        <f t="shared" si="40"/>
        <v>0</v>
      </c>
      <c r="N39" s="9">
        <f t="shared" si="40"/>
        <v>0</v>
      </c>
      <c r="O39" s="53" t="s">
        <v>11</v>
      </c>
      <c r="P39" s="34">
        <f t="shared" si="2"/>
        <v>0</v>
      </c>
    </row>
    <row r="40" spans="1:16" ht="25.5" x14ac:dyDescent="0.25">
      <c r="A40" s="67"/>
      <c r="B40" s="32" t="s">
        <v>4</v>
      </c>
      <c r="C40" s="8">
        <f>SUM(D40:N40)</f>
        <v>62223559.609999999</v>
      </c>
      <c r="D40" s="8"/>
      <c r="E40" s="8"/>
      <c r="F40" s="9"/>
      <c r="G40" s="9"/>
      <c r="H40" s="9"/>
      <c r="I40" s="9"/>
      <c r="J40" s="8">
        <v>0</v>
      </c>
      <c r="K40" s="8">
        <f>58717135.7+1909595.79+1596828.12</f>
        <v>62223559.609999999</v>
      </c>
      <c r="L40" s="9"/>
      <c r="M40" s="9"/>
      <c r="N40" s="9"/>
      <c r="O40" s="54"/>
      <c r="P40" s="34">
        <f t="shared" si="2"/>
        <v>0</v>
      </c>
    </row>
    <row r="41" spans="1:16" x14ac:dyDescent="0.25">
      <c r="A41" s="66" t="s">
        <v>38</v>
      </c>
      <c r="B41" s="32" t="s">
        <v>3</v>
      </c>
      <c r="C41" s="9">
        <f>C42</f>
        <v>63507620.079999998</v>
      </c>
      <c r="D41" s="9">
        <f t="shared" ref="D41:N41" si="41">D42</f>
        <v>0</v>
      </c>
      <c r="E41" s="9">
        <f t="shared" si="41"/>
        <v>0</v>
      </c>
      <c r="F41" s="9">
        <f t="shared" si="41"/>
        <v>0</v>
      </c>
      <c r="G41" s="9">
        <f t="shared" si="41"/>
        <v>0</v>
      </c>
      <c r="H41" s="9">
        <f t="shared" si="41"/>
        <v>0</v>
      </c>
      <c r="I41" s="9">
        <f t="shared" si="41"/>
        <v>0</v>
      </c>
      <c r="J41" s="9">
        <f t="shared" si="41"/>
        <v>0</v>
      </c>
      <c r="K41" s="9">
        <f t="shared" si="41"/>
        <v>0</v>
      </c>
      <c r="L41" s="9">
        <f t="shared" si="41"/>
        <v>63507620.079999998</v>
      </c>
      <c r="M41" s="9">
        <f t="shared" si="41"/>
        <v>0</v>
      </c>
      <c r="N41" s="9">
        <f t="shared" si="41"/>
        <v>0</v>
      </c>
      <c r="O41" s="53" t="s">
        <v>11</v>
      </c>
      <c r="P41" s="34">
        <f t="shared" si="2"/>
        <v>0</v>
      </c>
    </row>
    <row r="42" spans="1:16" ht="25.5" x14ac:dyDescent="0.25">
      <c r="A42" s="67"/>
      <c r="B42" s="32" t="s">
        <v>4</v>
      </c>
      <c r="C42" s="8">
        <f>SUM(D42:N42)</f>
        <v>63507620.079999998</v>
      </c>
      <c r="D42" s="8"/>
      <c r="E42" s="8"/>
      <c r="F42" s="9"/>
      <c r="G42" s="9"/>
      <c r="H42" s="9"/>
      <c r="I42" s="9"/>
      <c r="J42" s="9"/>
      <c r="K42" s="8">
        <v>0</v>
      </c>
      <c r="L42" s="8">
        <f>58717135.7+1909595.79+1596828.12+1284060.47</f>
        <v>63507620.079999998</v>
      </c>
      <c r="M42" s="9"/>
      <c r="N42" s="9"/>
      <c r="O42" s="54"/>
      <c r="P42" s="34">
        <f t="shared" si="2"/>
        <v>0</v>
      </c>
    </row>
    <row r="43" spans="1:16" x14ac:dyDescent="0.25">
      <c r="A43" s="66" t="s">
        <v>39</v>
      </c>
      <c r="B43" s="32" t="s">
        <v>3</v>
      </c>
      <c r="C43" s="9">
        <f>C44</f>
        <v>64635296.710000001</v>
      </c>
      <c r="D43" s="9">
        <f t="shared" ref="D43:N43" si="42">D44</f>
        <v>0</v>
      </c>
      <c r="E43" s="9">
        <f t="shared" si="42"/>
        <v>0</v>
      </c>
      <c r="F43" s="9">
        <f t="shared" si="42"/>
        <v>0</v>
      </c>
      <c r="G43" s="9">
        <f t="shared" si="42"/>
        <v>0</v>
      </c>
      <c r="H43" s="9">
        <f t="shared" si="42"/>
        <v>0</v>
      </c>
      <c r="I43" s="9">
        <f t="shared" si="42"/>
        <v>0</v>
      </c>
      <c r="J43" s="9">
        <f t="shared" si="42"/>
        <v>0</v>
      </c>
      <c r="K43" s="9">
        <f t="shared" si="42"/>
        <v>0</v>
      </c>
      <c r="L43" s="9">
        <f t="shared" si="42"/>
        <v>0</v>
      </c>
      <c r="M43" s="9">
        <f t="shared" si="42"/>
        <v>64635296.710000001</v>
      </c>
      <c r="N43" s="9">
        <f t="shared" si="42"/>
        <v>0</v>
      </c>
      <c r="O43" s="53" t="s">
        <v>11</v>
      </c>
      <c r="P43" s="34">
        <f t="shared" si="2"/>
        <v>0</v>
      </c>
    </row>
    <row r="44" spans="1:16" ht="25.5" x14ac:dyDescent="0.25">
      <c r="A44" s="67"/>
      <c r="B44" s="32" t="s">
        <v>4</v>
      </c>
      <c r="C44" s="8">
        <f>SUM(D44:N44)</f>
        <v>64635296.710000001</v>
      </c>
      <c r="D44" s="8"/>
      <c r="E44" s="8"/>
      <c r="F44" s="9"/>
      <c r="G44" s="9"/>
      <c r="H44" s="9"/>
      <c r="I44" s="9"/>
      <c r="J44" s="9"/>
      <c r="K44" s="8"/>
      <c r="L44" s="9">
        <v>0</v>
      </c>
      <c r="M44" s="8">
        <f>58717135.7+1909595.79+1596828.12+1284060.47+1127676.63</f>
        <v>64635296.710000001</v>
      </c>
      <c r="N44" s="9"/>
      <c r="O44" s="54"/>
      <c r="P44" s="34">
        <f t="shared" si="2"/>
        <v>0</v>
      </c>
    </row>
    <row r="45" spans="1:16" x14ac:dyDescent="0.25">
      <c r="A45" s="66" t="s">
        <v>40</v>
      </c>
      <c r="B45" s="32" t="s">
        <v>3</v>
      </c>
      <c r="C45" s="9">
        <f>C46</f>
        <v>65762973.340000004</v>
      </c>
      <c r="D45" s="9">
        <f t="shared" ref="D45:N45" si="43">D46</f>
        <v>0</v>
      </c>
      <c r="E45" s="9">
        <f t="shared" si="43"/>
        <v>0</v>
      </c>
      <c r="F45" s="9">
        <f t="shared" si="43"/>
        <v>0</v>
      </c>
      <c r="G45" s="9">
        <f t="shared" si="43"/>
        <v>0</v>
      </c>
      <c r="H45" s="9">
        <f t="shared" si="43"/>
        <v>0</v>
      </c>
      <c r="I45" s="9">
        <f t="shared" si="43"/>
        <v>0</v>
      </c>
      <c r="J45" s="9">
        <f t="shared" si="43"/>
        <v>0</v>
      </c>
      <c r="K45" s="9">
        <f t="shared" si="43"/>
        <v>0</v>
      </c>
      <c r="L45" s="9">
        <f t="shared" si="43"/>
        <v>0</v>
      </c>
      <c r="M45" s="9">
        <f t="shared" si="43"/>
        <v>0</v>
      </c>
      <c r="N45" s="9">
        <f t="shared" si="43"/>
        <v>65762973.340000004</v>
      </c>
      <c r="O45" s="53" t="s">
        <v>11</v>
      </c>
      <c r="P45" s="34">
        <f t="shared" si="2"/>
        <v>0</v>
      </c>
    </row>
    <row r="46" spans="1:16" ht="25.5" x14ac:dyDescent="0.25">
      <c r="A46" s="67"/>
      <c r="B46" s="32" t="s">
        <v>4</v>
      </c>
      <c r="C46" s="8">
        <f>SUM(D46:N46)</f>
        <v>65762973.340000004</v>
      </c>
      <c r="D46" s="8"/>
      <c r="E46" s="8"/>
      <c r="F46" s="9"/>
      <c r="G46" s="9"/>
      <c r="H46" s="9"/>
      <c r="I46" s="9"/>
      <c r="J46" s="9"/>
      <c r="K46" s="8"/>
      <c r="L46" s="9"/>
      <c r="M46" s="9">
        <v>0</v>
      </c>
      <c r="N46" s="8">
        <f>58717135.7+1909595.79+1596828.12+1284060.47+1127676.63+1127676.63</f>
        <v>65762973.340000004</v>
      </c>
      <c r="O46" s="54"/>
      <c r="P46" s="34">
        <f t="shared" si="2"/>
        <v>0</v>
      </c>
    </row>
    <row r="47" spans="1:16" x14ac:dyDescent="0.25">
      <c r="A47" s="69" t="s">
        <v>15</v>
      </c>
      <c r="B47" s="32" t="s">
        <v>3</v>
      </c>
      <c r="C47" s="8">
        <f>C48</f>
        <v>2073770671.2999997</v>
      </c>
      <c r="D47" s="8">
        <f t="shared" ref="D47:N47" si="44">D48</f>
        <v>151804265.15000001</v>
      </c>
      <c r="E47" s="8">
        <f t="shared" si="44"/>
        <v>149648731.19</v>
      </c>
      <c r="F47" s="8">
        <f t="shared" si="44"/>
        <v>164066351.39000002</v>
      </c>
      <c r="G47" s="8">
        <f t="shared" si="44"/>
        <v>187504214.01999998</v>
      </c>
      <c r="H47" s="8">
        <f t="shared" si="44"/>
        <v>191882961.30000001</v>
      </c>
      <c r="I47" s="8">
        <f t="shared" si="44"/>
        <v>195948940.91999999</v>
      </c>
      <c r="J47" s="8">
        <f t="shared" si="44"/>
        <v>199858536.71000001</v>
      </c>
      <c r="K47" s="8">
        <f t="shared" si="44"/>
        <v>203455364.82999998</v>
      </c>
      <c r="L47" s="8">
        <f t="shared" si="44"/>
        <v>206739425.30000001</v>
      </c>
      <c r="M47" s="8">
        <f t="shared" si="44"/>
        <v>209867101.93000001</v>
      </c>
      <c r="N47" s="8">
        <f t="shared" si="44"/>
        <v>212994778.56</v>
      </c>
      <c r="O47" s="6"/>
      <c r="P47" s="34">
        <f t="shared" si="2"/>
        <v>0</v>
      </c>
    </row>
    <row r="48" spans="1:16" ht="25.5" x14ac:dyDescent="0.25">
      <c r="A48" s="70"/>
      <c r="B48" s="32" t="s">
        <v>4</v>
      </c>
      <c r="C48" s="8">
        <f>SUM(D48:N48)</f>
        <v>2073770671.2999997</v>
      </c>
      <c r="D48" s="8">
        <f t="shared" ref="D48:N48" si="45">D20+D10</f>
        <v>151804265.15000001</v>
      </c>
      <c r="E48" s="8">
        <f t="shared" si="45"/>
        <v>149648731.19</v>
      </c>
      <c r="F48" s="8">
        <f t="shared" si="45"/>
        <v>164066351.39000002</v>
      </c>
      <c r="G48" s="8">
        <f t="shared" si="45"/>
        <v>187504214.01999998</v>
      </c>
      <c r="H48" s="8">
        <f t="shared" si="45"/>
        <v>191882961.30000001</v>
      </c>
      <c r="I48" s="8">
        <f t="shared" si="45"/>
        <v>195948940.91999999</v>
      </c>
      <c r="J48" s="8">
        <f t="shared" si="45"/>
        <v>199858536.71000001</v>
      </c>
      <c r="K48" s="8">
        <f t="shared" si="45"/>
        <v>203455364.82999998</v>
      </c>
      <c r="L48" s="8">
        <f t="shared" si="45"/>
        <v>206739425.30000001</v>
      </c>
      <c r="M48" s="8">
        <f t="shared" si="45"/>
        <v>209867101.93000001</v>
      </c>
      <c r="N48" s="8">
        <f t="shared" si="45"/>
        <v>212994778.56</v>
      </c>
      <c r="O48" s="6"/>
      <c r="P48" s="34">
        <f t="shared" si="2"/>
        <v>0</v>
      </c>
    </row>
    <row r="49" spans="1:16" x14ac:dyDescent="0.25">
      <c r="A49" s="69" t="s">
        <v>16</v>
      </c>
      <c r="B49" s="32" t="s">
        <v>3</v>
      </c>
      <c r="C49" s="8">
        <f>C50</f>
        <v>2073770671.2999997</v>
      </c>
      <c r="D49" s="8">
        <f t="shared" ref="D49:N49" si="46">D50</f>
        <v>151804265.15000001</v>
      </c>
      <c r="E49" s="8">
        <f t="shared" si="46"/>
        <v>149648731.19</v>
      </c>
      <c r="F49" s="8">
        <f t="shared" si="46"/>
        <v>164066351.39000002</v>
      </c>
      <c r="G49" s="8">
        <f t="shared" si="46"/>
        <v>187504214.01999998</v>
      </c>
      <c r="H49" s="8">
        <f t="shared" si="46"/>
        <v>191882961.30000001</v>
      </c>
      <c r="I49" s="8">
        <f t="shared" si="46"/>
        <v>195948940.91999999</v>
      </c>
      <c r="J49" s="8">
        <f t="shared" si="46"/>
        <v>199858536.71000001</v>
      </c>
      <c r="K49" s="8">
        <f t="shared" si="46"/>
        <v>203455364.82999998</v>
      </c>
      <c r="L49" s="8">
        <f t="shared" si="46"/>
        <v>206739425.30000001</v>
      </c>
      <c r="M49" s="8">
        <f t="shared" si="46"/>
        <v>209867101.93000001</v>
      </c>
      <c r="N49" s="8">
        <f t="shared" si="46"/>
        <v>212994778.56</v>
      </c>
      <c r="O49" s="10"/>
      <c r="P49" s="34">
        <f t="shared" si="2"/>
        <v>0</v>
      </c>
    </row>
    <row r="50" spans="1:16" ht="25.5" x14ac:dyDescent="0.25">
      <c r="A50" s="70"/>
      <c r="B50" s="32" t="s">
        <v>4</v>
      </c>
      <c r="C50" s="8">
        <f>SUM(D50:N50)</f>
        <v>2073770671.2999997</v>
      </c>
      <c r="D50" s="8">
        <f t="shared" ref="D50:N50" si="47">D48</f>
        <v>151804265.15000001</v>
      </c>
      <c r="E50" s="8">
        <f t="shared" si="47"/>
        <v>149648731.19</v>
      </c>
      <c r="F50" s="8">
        <f t="shared" si="47"/>
        <v>164066351.39000002</v>
      </c>
      <c r="G50" s="8">
        <f t="shared" si="47"/>
        <v>187504214.01999998</v>
      </c>
      <c r="H50" s="8">
        <f t="shared" si="47"/>
        <v>191882961.30000001</v>
      </c>
      <c r="I50" s="8">
        <f t="shared" si="47"/>
        <v>195948940.91999999</v>
      </c>
      <c r="J50" s="8">
        <f t="shared" si="47"/>
        <v>199858536.71000001</v>
      </c>
      <c r="K50" s="8">
        <f t="shared" si="47"/>
        <v>203455364.82999998</v>
      </c>
      <c r="L50" s="8">
        <f t="shared" si="47"/>
        <v>206739425.30000001</v>
      </c>
      <c r="M50" s="8">
        <f t="shared" si="47"/>
        <v>209867101.93000001</v>
      </c>
      <c r="N50" s="8">
        <f t="shared" si="47"/>
        <v>212994778.56</v>
      </c>
      <c r="O50" s="10"/>
      <c r="P50" s="34">
        <f t="shared" si="2"/>
        <v>0</v>
      </c>
    </row>
    <row r="51" spans="1:16" x14ac:dyDescent="0.25">
      <c r="C51" s="11"/>
      <c r="G51" s="2">
        <v>187504214.02000001</v>
      </c>
      <c r="H51" s="2">
        <v>191882961.30000001</v>
      </c>
      <c r="I51" s="2">
        <v>195948940.91999999</v>
      </c>
      <c r="J51" s="2">
        <v>199858536.71000001</v>
      </c>
      <c r="K51" s="2">
        <v>203455364.83000001</v>
      </c>
      <c r="L51" s="2">
        <v>206739425.30000001</v>
      </c>
      <c r="M51" s="2">
        <v>209867101.93000001</v>
      </c>
      <c r="N51" s="2">
        <v>212994778.56</v>
      </c>
    </row>
    <row r="52" spans="1:16" x14ac:dyDescent="0.25">
      <c r="G52" s="35">
        <f t="shared" ref="G52:N52" si="48">G49-G51</f>
        <v>0</v>
      </c>
      <c r="H52" s="35">
        <f t="shared" si="48"/>
        <v>0</v>
      </c>
      <c r="I52" s="35">
        <f t="shared" si="48"/>
        <v>0</v>
      </c>
      <c r="J52" s="35">
        <f t="shared" si="48"/>
        <v>0</v>
      </c>
      <c r="K52" s="35">
        <f t="shared" si="48"/>
        <v>0</v>
      </c>
      <c r="L52" s="35">
        <f t="shared" si="48"/>
        <v>0</v>
      </c>
      <c r="M52" s="35">
        <f t="shared" si="48"/>
        <v>0</v>
      </c>
      <c r="N52" s="35">
        <f t="shared" si="48"/>
        <v>0</v>
      </c>
    </row>
  </sheetData>
  <mergeCells count="46">
    <mergeCell ref="A41:A42"/>
    <mergeCell ref="O41:O42"/>
    <mergeCell ref="A49:A50"/>
    <mergeCell ref="A47:A48"/>
    <mergeCell ref="A43:A44"/>
    <mergeCell ref="O43:O44"/>
    <mergeCell ref="A45:A46"/>
    <mergeCell ref="O45:O46"/>
    <mergeCell ref="A35:A36"/>
    <mergeCell ref="O35:O36"/>
    <mergeCell ref="A37:A38"/>
    <mergeCell ref="O37:O38"/>
    <mergeCell ref="A39:A40"/>
    <mergeCell ref="O39:O40"/>
    <mergeCell ref="O31:O32"/>
    <mergeCell ref="A33:A34"/>
    <mergeCell ref="O33:O34"/>
    <mergeCell ref="A31:A32"/>
    <mergeCell ref="O27:O28"/>
    <mergeCell ref="A18:A20"/>
    <mergeCell ref="O18:O20"/>
    <mergeCell ref="A15:A16"/>
    <mergeCell ref="A13:A14"/>
    <mergeCell ref="A29:A30"/>
    <mergeCell ref="O29:O30"/>
    <mergeCell ref="A27:A28"/>
    <mergeCell ref="A25:A26"/>
    <mergeCell ref="A21:A22"/>
    <mergeCell ref="O21:O22"/>
    <mergeCell ref="A23:A24"/>
    <mergeCell ref="A2:O2"/>
    <mergeCell ref="A9:A10"/>
    <mergeCell ref="A17:O17"/>
    <mergeCell ref="O13:O14"/>
    <mergeCell ref="A7:O7"/>
    <mergeCell ref="A8:O8"/>
    <mergeCell ref="O9:O10"/>
    <mergeCell ref="A3:O3"/>
    <mergeCell ref="A4:A6"/>
    <mergeCell ref="B4:B6"/>
    <mergeCell ref="C4:C6"/>
    <mergeCell ref="D4:N4"/>
    <mergeCell ref="O4:O6"/>
    <mergeCell ref="A11:A12"/>
    <mergeCell ref="O11:O12"/>
    <mergeCell ref="O15:O16"/>
  </mergeCells>
  <hyperlinks>
    <hyperlink ref="G4" r:id="rId1" location="sub_11" display="\\192.168.20.1\Documents\Аналитический отдел\Проекты муниципальных правовых актов\Подготовленные\ПАГ 5159\август 2016\Проект ПАГ 5159.doc - sub_11"/>
  </hyperlinks>
  <pageMargins left="1.1023622047244095" right="0.31496062992125984" top="0.74803149606299213" bottom="0.74803149606299213" header="0.31496062992125984" footer="0.31496062992125984"/>
  <pageSetup paperSize="8" scale="75" firstPageNumber="4" orientation="landscape" useFirstPageNumber="1" verticalDpi="0" r:id="rId2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workbookViewId="0">
      <selection activeCell="L11" sqref="L11"/>
    </sheetView>
  </sheetViews>
  <sheetFormatPr defaultRowHeight="15" x14ac:dyDescent="0.25"/>
  <cols>
    <col min="1" max="1" width="10" customWidth="1"/>
    <col min="2" max="2" width="27.42578125" customWidth="1"/>
    <col min="3" max="3" width="10.5703125" customWidth="1"/>
    <col min="4" max="4" width="8.5703125" customWidth="1"/>
    <col min="5" max="5" width="7.7109375" customWidth="1"/>
    <col min="6" max="6" width="8.28515625" customWidth="1"/>
    <col min="7" max="7" width="8" customWidth="1"/>
    <col min="8" max="8" width="8.28515625" customWidth="1"/>
    <col min="9" max="9" width="7.7109375" customWidth="1"/>
    <col min="10" max="11" width="7.42578125" customWidth="1"/>
    <col min="12" max="12" width="7.5703125" customWidth="1"/>
    <col min="13" max="13" width="7.7109375" customWidth="1"/>
    <col min="14" max="14" width="7.140625" customWidth="1"/>
    <col min="15" max="15" width="12.140625" customWidth="1"/>
    <col min="16" max="16" width="18.140625" customWidth="1"/>
  </cols>
  <sheetData>
    <row r="2" spans="1:16" ht="18.75" customHeight="1" x14ac:dyDescent="0.25">
      <c r="P2" s="12" t="s">
        <v>19</v>
      </c>
    </row>
    <row r="3" spans="1:16" ht="18.75" customHeight="1" x14ac:dyDescent="0.25">
      <c r="A3" s="13"/>
    </row>
    <row r="4" spans="1:16" ht="18.75" x14ac:dyDescent="0.25">
      <c r="A4" s="13"/>
    </row>
    <row r="5" spans="1:16" ht="18.75" x14ac:dyDescent="0.3">
      <c r="A5" s="14"/>
      <c r="C5" s="57" t="s">
        <v>20</v>
      </c>
      <c r="D5" s="57"/>
      <c r="E5" s="57"/>
      <c r="F5" s="57"/>
      <c r="G5" s="57"/>
      <c r="H5" s="58"/>
      <c r="I5" s="58"/>
      <c r="J5" s="58"/>
      <c r="K5" s="58"/>
      <c r="L5" s="58"/>
      <c r="M5" s="58"/>
      <c r="N5" s="58"/>
    </row>
    <row r="6" spans="1:16" ht="18.75" x14ac:dyDescent="0.25">
      <c r="A6" s="14"/>
    </row>
    <row r="7" spans="1:16" ht="39" customHeight="1" x14ac:dyDescent="0.25">
      <c r="A7" s="55" t="s">
        <v>21</v>
      </c>
      <c r="B7" s="55" t="s">
        <v>22</v>
      </c>
      <c r="C7" s="55" t="s">
        <v>43</v>
      </c>
      <c r="D7" s="55" t="s">
        <v>23</v>
      </c>
      <c r="E7" s="55"/>
      <c r="F7" s="55"/>
      <c r="G7" s="55"/>
      <c r="H7" s="55"/>
      <c r="I7" s="56"/>
      <c r="J7" s="56"/>
      <c r="K7" s="56"/>
      <c r="L7" s="56"/>
      <c r="M7" s="56"/>
      <c r="N7" s="56"/>
      <c r="O7" s="55" t="s">
        <v>2</v>
      </c>
      <c r="P7" s="55" t="s">
        <v>24</v>
      </c>
    </row>
    <row r="8" spans="1:16" x14ac:dyDescent="0.25">
      <c r="A8" s="55"/>
      <c r="B8" s="55"/>
      <c r="C8" s="55"/>
      <c r="D8" s="20">
        <v>2020</v>
      </c>
      <c r="E8" s="20">
        <v>2021</v>
      </c>
      <c r="F8" s="20">
        <v>2022</v>
      </c>
      <c r="G8" s="20">
        <v>2023</v>
      </c>
      <c r="H8" s="20">
        <v>2024</v>
      </c>
      <c r="I8" s="20">
        <v>2025</v>
      </c>
      <c r="J8" s="20">
        <v>2026</v>
      </c>
      <c r="K8" s="20">
        <v>2027</v>
      </c>
      <c r="L8" s="20">
        <v>2028</v>
      </c>
      <c r="M8" s="20">
        <v>2029</v>
      </c>
      <c r="N8" s="20">
        <v>2030</v>
      </c>
      <c r="O8" s="55"/>
      <c r="P8" s="55"/>
    </row>
    <row r="9" spans="1:16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</row>
    <row r="10" spans="1:16" ht="56.25" customHeight="1" x14ac:dyDescent="0.25">
      <c r="A10" s="16">
        <v>1</v>
      </c>
      <c r="B10" s="18" t="s">
        <v>17</v>
      </c>
      <c r="C10" s="16">
        <v>100</v>
      </c>
      <c r="D10" s="16">
        <v>100</v>
      </c>
      <c r="E10" s="16">
        <v>100</v>
      </c>
      <c r="F10" s="16">
        <v>100</v>
      </c>
      <c r="G10" s="16">
        <v>100</v>
      </c>
      <c r="H10" s="16">
        <v>100</v>
      </c>
      <c r="I10" s="16">
        <v>100</v>
      </c>
      <c r="J10" s="16">
        <v>100</v>
      </c>
      <c r="K10" s="16">
        <v>100</v>
      </c>
      <c r="L10" s="16">
        <v>100</v>
      </c>
      <c r="M10" s="16">
        <v>100</v>
      </c>
      <c r="N10" s="16">
        <v>100</v>
      </c>
      <c r="O10" s="21">
        <v>100</v>
      </c>
      <c r="P10" s="20" t="s">
        <v>27</v>
      </c>
    </row>
    <row r="11" spans="1:16" ht="60" x14ac:dyDescent="0.25">
      <c r="A11" s="16">
        <v>2</v>
      </c>
      <c r="B11" s="18" t="s">
        <v>25</v>
      </c>
      <c r="C11" s="16">
        <v>100</v>
      </c>
      <c r="D11" s="16">
        <v>100</v>
      </c>
      <c r="E11" s="16">
        <v>100</v>
      </c>
      <c r="F11" s="16">
        <v>100</v>
      </c>
      <c r="G11" s="16">
        <v>100</v>
      </c>
      <c r="H11" s="16">
        <v>100</v>
      </c>
      <c r="I11" s="16">
        <v>100</v>
      </c>
      <c r="J11" s="16">
        <v>100</v>
      </c>
      <c r="K11" s="16">
        <v>100</v>
      </c>
      <c r="L11" s="16">
        <v>100</v>
      </c>
      <c r="M11" s="16">
        <v>100</v>
      </c>
      <c r="N11" s="16">
        <v>100</v>
      </c>
      <c r="O11" s="20">
        <v>100</v>
      </c>
      <c r="P11" s="20" t="s">
        <v>27</v>
      </c>
    </row>
    <row r="12" spans="1:16" ht="60" x14ac:dyDescent="0.25">
      <c r="A12" s="16">
        <v>3</v>
      </c>
      <c r="B12" s="18" t="s">
        <v>26</v>
      </c>
      <c r="C12" s="16">
        <v>100</v>
      </c>
      <c r="D12" s="16">
        <v>100</v>
      </c>
      <c r="E12" s="16">
        <v>100</v>
      </c>
      <c r="F12" s="16">
        <v>100</v>
      </c>
      <c r="G12" s="16">
        <v>100</v>
      </c>
      <c r="H12" s="16">
        <v>100</v>
      </c>
      <c r="I12" s="16">
        <v>100</v>
      </c>
      <c r="J12" s="16">
        <v>100</v>
      </c>
      <c r="K12" s="16">
        <v>100</v>
      </c>
      <c r="L12" s="16">
        <v>100</v>
      </c>
      <c r="M12" s="16">
        <v>100</v>
      </c>
      <c r="N12" s="16">
        <v>100</v>
      </c>
      <c r="O12" s="17">
        <v>100</v>
      </c>
      <c r="P12" s="20" t="s">
        <v>27</v>
      </c>
    </row>
    <row r="13" spans="1:16" ht="45" x14ac:dyDescent="0.25">
      <c r="A13" s="17">
        <v>4</v>
      </c>
      <c r="B13" s="19" t="s">
        <v>42</v>
      </c>
      <c r="C13" s="17">
        <v>100</v>
      </c>
      <c r="D13" s="17">
        <v>100</v>
      </c>
      <c r="E13" s="17">
        <v>100</v>
      </c>
      <c r="F13" s="17">
        <v>100</v>
      </c>
      <c r="G13" s="17">
        <v>100</v>
      </c>
      <c r="H13" s="17">
        <v>100</v>
      </c>
      <c r="I13" s="17">
        <v>100</v>
      </c>
      <c r="J13" s="17">
        <v>100</v>
      </c>
      <c r="K13" s="17">
        <v>100</v>
      </c>
      <c r="L13" s="17">
        <v>100</v>
      </c>
      <c r="M13" s="17">
        <v>100</v>
      </c>
      <c r="N13" s="17">
        <v>100</v>
      </c>
      <c r="O13" s="17">
        <v>100</v>
      </c>
      <c r="P13" s="20" t="s">
        <v>27</v>
      </c>
    </row>
    <row r="14" spans="1:16" ht="15.75" x14ac:dyDescent="0.25">
      <c r="A14" s="15"/>
    </row>
    <row r="15" spans="1:16" ht="15.75" x14ac:dyDescent="0.25">
      <c r="A15" s="15"/>
    </row>
  </sheetData>
  <mergeCells count="7">
    <mergeCell ref="O7:O8"/>
    <mergeCell ref="P7:P8"/>
    <mergeCell ref="D7:N7"/>
    <mergeCell ref="C5:N5"/>
    <mergeCell ref="A7:A8"/>
    <mergeCell ref="B7:B8"/>
    <mergeCell ref="C7:C8"/>
  </mergeCells>
  <pageMargins left="0.9055118110236221" right="0.31496062992125984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к программе</vt:lpstr>
      <vt:lpstr>Целевые показатели</vt:lpstr>
      <vt:lpstr>'Приложение к программе'!Область_печати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2019-12-24T08:50:18Z</dcterms:modified>
</cp:coreProperties>
</file>